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SL\IsAn-5-131-4300-009_TSE_Grundinstandsetzung\Vertragsakte\1_Ingenieurverträge\45-XXXX_XXX_Objektplanung\1-Aufgabenstellung\2025-07-11_Endstand\"/>
    </mc:Choice>
  </mc:AlternateContent>
  <bookViews>
    <workbookView xWindow="0" yWindow="120" windowWidth="25200" windowHeight="11715" tabRatio="749" activeTab="1"/>
  </bookViews>
  <sheets>
    <sheet name=" " sheetId="16" r:id="rId1"/>
    <sheet name="LB Ingenieurbauwerke ASB" sheetId="7" r:id="rId2"/>
    <sheet name="LB Ingenieurbauwerke UGL" sheetId="28" r:id="rId3"/>
    <sheet name="LB Ingenieurbauwerke WKA" sheetId="29" r:id="rId4"/>
    <sheet name="LB Objektplanung Gebäude  " sheetId="25" r:id="rId5"/>
    <sheet name="LB Tragwerksplanung" sheetId="15" r:id="rId6"/>
    <sheet name="LB Technische Ausrüstung AG 1" sheetId="17" r:id="rId7"/>
    <sheet name="LB Technische Ausrüstung AG 4" sheetId="32" r:id="rId8"/>
    <sheet name="LB Technische Ausrüstung AG 5" sheetId="33" r:id="rId9"/>
    <sheet name="LB Technische Ausrüstung AG 6" sheetId="34" r:id="rId10"/>
    <sheet name="Aufgliederung Bes. Leistungen" sheetId="31" r:id="rId11"/>
    <sheet name="Honorarzusammenstellung" sheetId="6" r:id="rId12"/>
    <sheet name="anrechenbare Kosten" sheetId="35" r:id="rId13"/>
  </sheets>
  <definedNames>
    <definedName name="_xlnm.Print_Area" localSheetId="11">Honorarzusammenstellung!$A$1:$G$27</definedName>
  </definedNames>
  <calcPr calcId="162913"/>
</workbook>
</file>

<file path=xl/calcChain.xml><?xml version="1.0" encoding="utf-8"?>
<calcChain xmlns="http://schemas.openxmlformats.org/spreadsheetml/2006/main">
  <c r="E7" i="35" l="1"/>
  <c r="D7" i="35" s="1"/>
  <c r="E8" i="35"/>
  <c r="D8" i="35" s="1"/>
  <c r="B8" i="35" s="1"/>
  <c r="E9" i="35"/>
  <c r="G9" i="35"/>
  <c r="G27" i="35" s="1"/>
  <c r="I9" i="35"/>
  <c r="E10" i="35"/>
  <c r="G10" i="35"/>
  <c r="G29" i="35" s="1"/>
  <c r="E11" i="35"/>
  <c r="D11" i="35" s="1"/>
  <c r="B11" i="35" s="1"/>
  <c r="E12" i="35"/>
  <c r="D12" i="35" s="1"/>
  <c r="B12" i="35" s="1"/>
  <c r="H13" i="35"/>
  <c r="D13" i="35" s="1"/>
  <c r="B13" i="35" s="1"/>
  <c r="I15" i="35"/>
  <c r="I24" i="35" s="1"/>
  <c r="I35" i="35" s="1"/>
  <c r="D35" i="35" s="1"/>
  <c r="D18" i="35"/>
  <c r="D19" i="35"/>
  <c r="D20" i="35"/>
  <c r="D21" i="35"/>
  <c r="D22" i="35"/>
  <c r="F24" i="35"/>
  <c r="F32" i="35" s="1"/>
  <c r="D32" i="35" s="1"/>
  <c r="I27" i="35"/>
  <c r="E28" i="35"/>
  <c r="D28" i="35" s="1"/>
  <c r="D30" i="35"/>
  <c r="E29" i="35" l="1"/>
  <c r="D29" i="35" s="1"/>
  <c r="H15" i="35"/>
  <c r="H24" i="35" s="1"/>
  <c r="H34" i="35" s="1"/>
  <c r="D34" i="35" s="1"/>
  <c r="D10" i="35"/>
  <c r="B10" i="35" s="1"/>
  <c r="H27" i="35"/>
  <c r="G15" i="35"/>
  <c r="G24" i="35" s="1"/>
  <c r="G33" i="35" s="1"/>
  <c r="D33" i="35" s="1"/>
  <c r="D9" i="35"/>
  <c r="B9" i="35" s="1"/>
  <c r="B7" i="35"/>
  <c r="E15" i="35"/>
  <c r="E24" i="35" s="1"/>
  <c r="E27" i="35" s="1"/>
  <c r="F18" i="34"/>
  <c r="F17" i="34"/>
  <c r="F16" i="34"/>
  <c r="F15" i="34"/>
  <c r="F14" i="34"/>
  <c r="F13" i="34"/>
  <c r="F12" i="34"/>
  <c r="F11" i="34"/>
  <c r="F10" i="34"/>
  <c r="F18" i="33"/>
  <c r="F17" i="33"/>
  <c r="F16" i="33"/>
  <c r="F15" i="33"/>
  <c r="F14" i="33"/>
  <c r="F13" i="33"/>
  <c r="F12" i="33"/>
  <c r="F11" i="33"/>
  <c r="F10" i="33"/>
  <c r="F18" i="32"/>
  <c r="F17" i="32"/>
  <c r="F16" i="32"/>
  <c r="F15" i="32"/>
  <c r="F14" i="32"/>
  <c r="F13" i="32"/>
  <c r="F12" i="32"/>
  <c r="F11" i="32"/>
  <c r="F10" i="32"/>
  <c r="F18" i="17"/>
  <c r="F17" i="17"/>
  <c r="F16" i="17"/>
  <c r="F15" i="17"/>
  <c r="F14" i="17"/>
  <c r="F13" i="17"/>
  <c r="F12" i="17"/>
  <c r="F11" i="17"/>
  <c r="F10" i="17"/>
  <c r="F18" i="25"/>
  <c r="F17" i="25"/>
  <c r="F16" i="25"/>
  <c r="F15" i="25"/>
  <c r="F14" i="25"/>
  <c r="F13" i="25"/>
  <c r="F12" i="25"/>
  <c r="F11" i="25"/>
  <c r="F10" i="25"/>
  <c r="F15" i="15"/>
  <c r="I15" i="15" s="1"/>
  <c r="F14" i="15"/>
  <c r="I14" i="15" s="1"/>
  <c r="F13" i="15"/>
  <c r="I13" i="15" s="1"/>
  <c r="F12" i="15"/>
  <c r="I12" i="15" s="1"/>
  <c r="F11" i="15"/>
  <c r="I11" i="15" s="1"/>
  <c r="F10" i="15"/>
  <c r="I10" i="15" s="1"/>
  <c r="I29" i="15"/>
  <c r="I18" i="15"/>
  <c r="I17" i="15"/>
  <c r="I16" i="15"/>
  <c r="D15" i="35" l="1"/>
  <c r="D24" i="35" s="1"/>
  <c r="D27" i="35"/>
  <c r="D31" i="35"/>
  <c r="F19" i="15"/>
  <c r="I19" i="15"/>
  <c r="I29" i="34"/>
  <c r="I18" i="34"/>
  <c r="I17" i="34"/>
  <c r="I16" i="34"/>
  <c r="I15" i="34"/>
  <c r="I14" i="34"/>
  <c r="I13" i="34"/>
  <c r="I12" i="34"/>
  <c r="I11" i="34"/>
  <c r="F19" i="34"/>
  <c r="I10" i="34"/>
  <c r="I29" i="33"/>
  <c r="I18" i="33"/>
  <c r="I17" i="33"/>
  <c r="I16" i="33"/>
  <c r="I15" i="33"/>
  <c r="I14" i="33"/>
  <c r="I13" i="33"/>
  <c r="I12" i="33"/>
  <c r="I11" i="33"/>
  <c r="I10" i="33"/>
  <c r="F19" i="33"/>
  <c r="I29" i="32"/>
  <c r="I18" i="32"/>
  <c r="I17" i="32"/>
  <c r="I16" i="32"/>
  <c r="I15" i="32"/>
  <c r="I14" i="32"/>
  <c r="I13" i="32"/>
  <c r="I12" i="32"/>
  <c r="F19" i="32"/>
  <c r="I10" i="32"/>
  <c r="I29" i="17"/>
  <c r="I18" i="17"/>
  <c r="I17" i="17"/>
  <c r="I16" i="17"/>
  <c r="I15" i="17"/>
  <c r="I14" i="17"/>
  <c r="I13" i="17"/>
  <c r="I12" i="17"/>
  <c r="I11" i="17"/>
  <c r="I10" i="17"/>
  <c r="F19" i="17"/>
  <c r="I29" i="25"/>
  <c r="I18" i="25"/>
  <c r="I17" i="25"/>
  <c r="I16" i="25"/>
  <c r="I15" i="25"/>
  <c r="I14" i="25"/>
  <c r="I13" i="25"/>
  <c r="I12" i="25"/>
  <c r="I11" i="25"/>
  <c r="F19" i="25"/>
  <c r="I31" i="29"/>
  <c r="I20" i="29"/>
  <c r="F20" i="29"/>
  <c r="F19" i="29"/>
  <c r="I19" i="29" s="1"/>
  <c r="F18" i="29"/>
  <c r="I18" i="29" s="1"/>
  <c r="F17" i="29"/>
  <c r="I17" i="29" s="1"/>
  <c r="I16" i="29"/>
  <c r="F16" i="29"/>
  <c r="F15" i="29"/>
  <c r="I15" i="29" s="1"/>
  <c r="F14" i="29"/>
  <c r="I14" i="29" s="1"/>
  <c r="F13" i="29"/>
  <c r="I13" i="29" s="1"/>
  <c r="I12" i="29"/>
  <c r="F12" i="29"/>
  <c r="I13" i="28"/>
  <c r="I14" i="28"/>
  <c r="I15" i="28"/>
  <c r="I16" i="28"/>
  <c r="I17" i="28"/>
  <c r="I18" i="28"/>
  <c r="I19" i="28"/>
  <c r="I20" i="28"/>
  <c r="I12" i="28"/>
  <c r="I13" i="7"/>
  <c r="I14" i="7"/>
  <c r="I15" i="7"/>
  <c r="I16" i="7"/>
  <c r="I17" i="7"/>
  <c r="I18" i="7"/>
  <c r="I19" i="7"/>
  <c r="I20" i="7"/>
  <c r="I12" i="7"/>
  <c r="I19" i="17" l="1"/>
  <c r="I20" i="17" s="1"/>
  <c r="I20" i="15"/>
  <c r="I19" i="34"/>
  <c r="I20" i="34" s="1"/>
  <c r="I19" i="33"/>
  <c r="I20" i="33" s="1"/>
  <c r="I11" i="32"/>
  <c r="I19" i="32" s="1"/>
  <c r="I20" i="32" s="1"/>
  <c r="I10" i="25"/>
  <c r="I19" i="25" s="1"/>
  <c r="I20" i="25" s="1"/>
  <c r="I21" i="29"/>
  <c r="F21" i="29"/>
  <c r="I21" i="28"/>
  <c r="I22" i="28" s="1"/>
  <c r="I22" i="29" l="1"/>
  <c r="D21" i="29" l="1"/>
  <c r="I31" i="28"/>
  <c r="D21" i="28"/>
  <c r="F20" i="28"/>
  <c r="F19" i="28"/>
  <c r="F18" i="28"/>
  <c r="F17" i="28"/>
  <c r="F16" i="28"/>
  <c r="F15" i="28"/>
  <c r="F14" i="28"/>
  <c r="F13" i="28"/>
  <c r="F12" i="28"/>
  <c r="F21" i="28" s="1"/>
  <c r="D21" i="7" l="1"/>
  <c r="F20" i="7"/>
  <c r="F19" i="7"/>
  <c r="F18" i="7"/>
  <c r="F17" i="7"/>
  <c r="F16" i="7"/>
  <c r="F15" i="7"/>
  <c r="F14" i="7"/>
  <c r="F13" i="7"/>
  <c r="F12" i="7"/>
  <c r="I21" i="7" s="1"/>
  <c r="I22" i="7" s="1"/>
  <c r="D19" i="25"/>
  <c r="F21" i="7" l="1"/>
  <c r="G29" i="16" l="1"/>
  <c r="F17" i="16"/>
  <c r="F16" i="16"/>
  <c r="F15" i="16"/>
  <c r="F14" i="16"/>
  <c r="F13" i="16"/>
  <c r="F12" i="16"/>
  <c r="F11" i="16"/>
  <c r="F10" i="16"/>
  <c r="F19" i="16" l="1"/>
  <c r="F20" i="16" s="1"/>
  <c r="G20" i="16" s="1"/>
  <c r="I31" i="7"/>
</calcChain>
</file>

<file path=xl/comments1.xml><?xml version="1.0" encoding="utf-8"?>
<comments xmlns="http://schemas.openxmlformats.org/spreadsheetml/2006/main">
  <authors>
    <author>Bochmann, Anja - LTV Zentrale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Bochmann, Anja - LTV Zentrale:</t>
        </r>
        <r>
          <rPr>
            <sz val="9"/>
            <color indexed="81"/>
            <rFont val="Tahoma"/>
            <family val="2"/>
          </rPr>
          <t xml:space="preserve">
vorzugsweise Bruttoangabe</t>
        </r>
      </text>
    </comment>
  </commentList>
</comments>
</file>

<file path=xl/sharedStrings.xml><?xml version="1.0" encoding="utf-8"?>
<sst xmlns="http://schemas.openxmlformats.org/spreadsheetml/2006/main" count="1193" uniqueCount="274">
  <si>
    <t>Leistungen</t>
  </si>
  <si>
    <t>Berechnungsgrundlagen</t>
  </si>
  <si>
    <t>Berechnungs-Honorar [€]</t>
  </si>
  <si>
    <t>Zeithonorar zum Höchstbetrag [€]</t>
  </si>
  <si>
    <t>Leistungsphasen</t>
  </si>
  <si>
    <t xml:space="preserve">Zwischensumme </t>
  </si>
  <si>
    <t>Summe Berechnungshonorar (Grundleistungen)</t>
  </si>
  <si>
    <t xml:space="preserve">Summe netto inkl. Nebenkosten </t>
  </si>
  <si>
    <t>Mehrwertsteuer</t>
  </si>
  <si>
    <t>Honorarsumme brutto</t>
  </si>
  <si>
    <t>Bieterhinweis:</t>
  </si>
  <si>
    <t>Projektleiter</t>
  </si>
  <si>
    <t>€/h</t>
  </si>
  <si>
    <t>Projektingenieur</t>
  </si>
  <si>
    <t>Technischer Support</t>
  </si>
  <si>
    <t>Kaufmännischer Support</t>
  </si>
  <si>
    <t>Auftragnehmer</t>
  </si>
  <si>
    <t xml:space="preserve">Die weiß hinterlegten Felder enthalten das Angebot des Bieters. </t>
  </si>
  <si>
    <t>Stunden- / Monatssätze:</t>
  </si>
  <si>
    <t>Honorarkalkulation zur Aufgabenstellung</t>
  </si>
  <si>
    <t>Grundleistungen:</t>
  </si>
  <si>
    <t>Leistungsphasen 1 (Grundlagenermittlung)</t>
  </si>
  <si>
    <t>Leistungsphase 2 (Vorplanung)</t>
  </si>
  <si>
    <t xml:space="preserve">Leistungsphase 3 (Entwurfsplanung) </t>
  </si>
  <si>
    <t>Leistungsphase 4 (Genehmigungsplanung)</t>
  </si>
  <si>
    <t xml:space="preserve">Leistungsphase 5 (Ausführungsplanung) </t>
  </si>
  <si>
    <t xml:space="preserve">Leistungsphase 6 (Vorbereitung der Vergabe) </t>
  </si>
  <si>
    <t xml:space="preserve">Leistungsphase 7 (Mitwirkung bei der Vergabe) </t>
  </si>
  <si>
    <t xml:space="preserve">Leistungsphase 8 (Bauoberleitung) </t>
  </si>
  <si>
    <t xml:space="preserve">Leistungsphase 9 (Objektbetreuung) </t>
  </si>
  <si>
    <t>€</t>
  </si>
  <si>
    <t>Pos. 1</t>
  </si>
  <si>
    <r>
      <t xml:space="preserve">Nebenkosten nach § 14 HOAI 2013; </t>
    </r>
    <r>
      <rPr>
        <i/>
        <sz val="11"/>
        <rFont val="Arial"/>
        <family val="2"/>
      </rPr>
      <t>(bitte in Feld eintragen)</t>
    </r>
  </si>
  <si>
    <t>Leistungsbild Objektplanung Ingenieurbauwerke nach § 43 HOAI 2013</t>
  </si>
  <si>
    <t>100 % Honorarsatz nach § 44 HOAI 2013, Honorarzone IV unten</t>
  </si>
  <si>
    <t xml:space="preserve">Projektbezeichnung: 
                                                      </t>
  </si>
  <si>
    <t xml:space="preserve">Anlage Nr.: </t>
  </si>
  <si>
    <t>Kosten gemäß  Kostenschätzung; Stand: 
(vorläufig anrechenbar)</t>
  </si>
  <si>
    <t>Zuschläge auf Gesamthonorar (netto)</t>
  </si>
  <si>
    <t>Abschläge auf das Gesamthonorar (netto)</t>
  </si>
  <si>
    <t>%</t>
  </si>
  <si>
    <t xml:space="preserve">Die farbighinterlegten Felder enthalten das Angebot des Bieters. </t>
  </si>
  <si>
    <t>Umbauzuschlag auf das Berechnungshonorar</t>
  </si>
  <si>
    <t xml:space="preserve">*) Hinweis auf Pkt. 3.6 der Bewerbungsbedingungen (Formblatt 632EU): "Ein Bieter, der in seinem Angebot </t>
  </si>
  <si>
    <t>die von ihm tatsächlich f. einzelne Leistungspositionen geforderten Einheitspreise anderer Leistungspositionen</t>
  </si>
  <si>
    <t>verteilt, benennt nicht die von ihm geforderten Preise. Deshalb werden Angebote, bei denen der Bieter die</t>
  </si>
  <si>
    <t>Einheitspreise einzelner Leistungspositionen in "Mischkalkulationen" auf andere Leistungspositionen umlegt,</t>
  </si>
  <si>
    <t>von der Wertung ausgeschlossen". Möglich ist an dieser Stelle jedoch die Eintragung von 0,00 €.</t>
  </si>
  <si>
    <t>Besondere Leistungen zum Leistungsbild Ingenieurbauwerke gemäß Aufgabenstellung*</t>
  </si>
  <si>
    <t xml:space="preserve">Gefährdungsbeurteilung </t>
  </si>
  <si>
    <t>Pos. 2</t>
  </si>
  <si>
    <t>Honorarsumme für Besondere Leistungen</t>
  </si>
  <si>
    <t>Gesamthonorar (netto) unter Berücksichtigung von Zu- und Abschlägen</t>
  </si>
  <si>
    <t>Honorar für Grundleistungen (netto) unter Berücksichtigung von Zu- und Abschlägen</t>
  </si>
  <si>
    <t>Pos.5</t>
  </si>
  <si>
    <t>Pos. 3</t>
  </si>
  <si>
    <t>Pos.6</t>
  </si>
  <si>
    <t>Pos.7</t>
  </si>
  <si>
    <t>Pos.8</t>
  </si>
  <si>
    <t>Pos.9</t>
  </si>
  <si>
    <t>Pos.10</t>
  </si>
  <si>
    <t xml:space="preserve">Leistungsphase 8 (Objektüberwachung - Bauüberwachung) </t>
  </si>
  <si>
    <t>Besondere Leistungen zum Leistungsbild Tragwerksplanung gemäß Aufgabenstellung*</t>
  </si>
  <si>
    <t>Besondere Leistungen zum Leistungsbild Objektplanung Gebäude gemäß Aufgabenstellung*</t>
  </si>
  <si>
    <t>Besondere Leistungen zum Leistungsbild Technische Ausrüstung gemäß Aufgabenstellung*</t>
  </si>
  <si>
    <t>Leistungsbild Objektplanung Gebäude und Innenräume nach § 34 HOAI 2021</t>
  </si>
  <si>
    <t>Leistungsphase 1 (Grundlagenermittlung)</t>
  </si>
  <si>
    <t>Leistungsbild Tragwerksplanung nach § 51 HOAI 2021</t>
  </si>
  <si>
    <t>Leistungsbild Objektplanung Ingenieurbauwerke nach § 43 HOAI 2021</t>
  </si>
  <si>
    <t>Gesamthonorar Grund-, und Besondere Leistungen (netto) unter Berücksichtigung von Zu- und Abschlägen</t>
  </si>
  <si>
    <t>Honorar nach Anlage Nr. 2</t>
  </si>
  <si>
    <t>Honorar nach Anlage Nr. 3</t>
  </si>
  <si>
    <t>Honorar nach Anlage Nr. 4</t>
  </si>
  <si>
    <t>Honorar nach Anlage Nr. 5</t>
  </si>
  <si>
    <t>Honorar gesamt (brutto)</t>
  </si>
  <si>
    <t>Honorarzusammenstellung</t>
  </si>
  <si>
    <t>Honorar nach Anlage Nr. 6</t>
  </si>
  <si>
    <t>Honorar nach Anlage Nr. 1</t>
  </si>
  <si>
    <t>Leistungsbild Objektplanung Gebäude</t>
  </si>
  <si>
    <t>Leistungsbild Tragwerksplanung</t>
  </si>
  <si>
    <t>Datum:</t>
  </si>
  <si>
    <t>Unterschrift / Stempel</t>
  </si>
  <si>
    <t xml:space="preserve">TS Einsiedel, Grundinstandsetzung Absperrbauwerk einschl. Nebenanlagen                                                      </t>
  </si>
  <si>
    <t>100 % Honorarsatz nach § 44 HOAI 2021, Honorarzone III unten</t>
  </si>
  <si>
    <t>Besondere Leistungen zum Leistungsbild Objektplanung Ingenieurbauwerke gemäß Aufgabenstellung*</t>
  </si>
  <si>
    <t>Aufstellung Gefährdungsbeurteilung im Rahmen der LP 3</t>
  </si>
  <si>
    <t>Standsicherheitsnachweis für die Staumauer nach DIN 19700</t>
  </si>
  <si>
    <t>Aufgabenstellung weitere Bauwerksuntersuchungen einschließlich Begleitung Vergabeverfahren für gewerbliche Leistungen</t>
  </si>
  <si>
    <t>Aufgabenstellung Baugrunduntersuchung einschl. Begleitung Vergabeverfahren gewerbliche Leistungen</t>
  </si>
  <si>
    <t>Erstellung Probestauprogramm und des Probestauabschlussberichtes</t>
  </si>
  <si>
    <t>Erstellung Talsperrenbuch nach DIN 19700/11</t>
  </si>
  <si>
    <t>Nutzen-Kosten-Betrachung Wasserkraftanlage</t>
  </si>
  <si>
    <t>100 % Honorarsatz nach § 44 HOAI 2021, Honorarzone II unten</t>
  </si>
  <si>
    <t>100 % Honorarsatz nach § 52 HOAI 2021, Honorarzone II unten</t>
  </si>
  <si>
    <t>Qualifikation</t>
  </si>
  <si>
    <t>Stundensätze</t>
  </si>
  <si>
    <t>€/Std</t>
  </si>
  <si>
    <t>Stunden</t>
  </si>
  <si>
    <t>Honorar</t>
  </si>
  <si>
    <t>Summen besondere Leistungen netto</t>
  </si>
  <si>
    <t>Aufgliederung besondere Leistungen</t>
  </si>
  <si>
    <t>Grundleistungen: Objekt Schieberhaus / Betriebsgebäude</t>
  </si>
  <si>
    <r>
      <t>100 % Honorarsatz nach § 35 HOAI 2021, Honorarzone III</t>
    </r>
    <r>
      <rPr>
        <b/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unten</t>
    </r>
  </si>
  <si>
    <t>Erstellung Brandschutzkonzept unter Beachtung der Anforderungen nach KRITIS</t>
  </si>
  <si>
    <t>100 % Honorarsatz nach § 44 HOAI 2021, Honorarzone IV, unten</t>
  </si>
  <si>
    <t>Kosten gemäß Kostenannahme; Stand: 07/2025
(vorläufig anrechenbar)</t>
  </si>
  <si>
    <t>Leistungsbild Technische Ausrüstung nach § 53 HOAI 2021 AG 5 (Mess-/Leittechnik)</t>
  </si>
  <si>
    <t>Leistungsbild Technische Ausrüstung nach § 53 HOAI 2021 AG 6 (Förderanlagen)</t>
  </si>
  <si>
    <t>Leistungsbild Technische Ausrüstung nach § 53 HOAI 2021 AG 4 (Starkstrom)</t>
  </si>
  <si>
    <t>Leistungsbild Technische Ausrüstung nach § 53 HOAI 2021 AG 1 (Sanitärinstallation)</t>
  </si>
  <si>
    <t>Leistungsbild Technische Ausrüstung, AG 6</t>
  </si>
  <si>
    <t>Honorar nach Anlage Nr. 7</t>
  </si>
  <si>
    <t>Leistungsbild Technische Ausrüstung, AG 5</t>
  </si>
  <si>
    <t>Grundleistungen: Objekt 1 - Absperrbauwerk</t>
  </si>
  <si>
    <t>Leistungsbild Ingenieurbau, Objekt 1 - Absperrbauwerk</t>
  </si>
  <si>
    <t>Leistungsbild Ingenieurbau, Objekt 2 - Umgehungsleitung</t>
  </si>
  <si>
    <t>Leistungsbild Ingenieurbau, Objekt 3 - Wasserkraftanlage</t>
  </si>
  <si>
    <t>Leistungsbild Technische Ausrüstung, AG 1</t>
  </si>
  <si>
    <t>Leistungsbild Technische Ausrüstung, AG 4</t>
  </si>
  <si>
    <t>Honorar nach Anlage Nr. 8</t>
  </si>
  <si>
    <t>Honorar nach Anlage Nr. 9</t>
  </si>
  <si>
    <t>Grundleistungen: Objekt 2 -  Umgehungsleitung</t>
  </si>
  <si>
    <t>Grundleistungen: Objekt 3 - Wasserkraftanlage</t>
  </si>
  <si>
    <t>100 % Honorarsatz nach § 56 HOAI 2021, Honorarzone I unten</t>
  </si>
  <si>
    <t>100 % Honorarsatz nach § 56 HOAI 2021, Honorarzone II unten</t>
  </si>
  <si>
    <t>100 % Honorarsatz nach § 56 HOAI 2021, Honorarzone III unten</t>
  </si>
  <si>
    <t>Zu-/Abschläge</t>
  </si>
  <si>
    <t>Bewehrungsabnahmen</t>
  </si>
  <si>
    <t>Nachtragsprüfung, Objekt Absperrbauwerk</t>
  </si>
  <si>
    <t>Pos. 1.1</t>
  </si>
  <si>
    <t>Pos. 1.2</t>
  </si>
  <si>
    <t>Pos. 1.3</t>
  </si>
  <si>
    <t>Pos. 1.4</t>
  </si>
  <si>
    <t>Pos. 1.5</t>
  </si>
  <si>
    <t>Pos. 1.6</t>
  </si>
  <si>
    <t>Pos. 1.7</t>
  </si>
  <si>
    <t>Pos. 1.8</t>
  </si>
  <si>
    <t>Pos. 1.9</t>
  </si>
  <si>
    <t>Pos. 2.1</t>
  </si>
  <si>
    <t>Pos. 2.2</t>
  </si>
  <si>
    <t>Pos. 2.3</t>
  </si>
  <si>
    <t>Pos. 2.4</t>
  </si>
  <si>
    <t>Pos. 2.5</t>
  </si>
  <si>
    <t>Pos. 2.6</t>
  </si>
  <si>
    <t>Pos. 2.7</t>
  </si>
  <si>
    <t>Pos. 2.8</t>
  </si>
  <si>
    <t>Pos. 2.9</t>
  </si>
  <si>
    <t>Pos. 3.1</t>
  </si>
  <si>
    <t>Pos. 3.2</t>
  </si>
  <si>
    <t>Pos. 3.3</t>
  </si>
  <si>
    <t>Pos. 3.4</t>
  </si>
  <si>
    <t>Pos. 3.5</t>
  </si>
  <si>
    <t>Pos. 3.6</t>
  </si>
  <si>
    <t>Pos. 3.7</t>
  </si>
  <si>
    <t>Pos. 3.8</t>
  </si>
  <si>
    <t>Pos. 3.9</t>
  </si>
  <si>
    <t>Pos. 4.1</t>
  </si>
  <si>
    <t>Pos. 4.2</t>
  </si>
  <si>
    <t>Pos. 4.3</t>
  </si>
  <si>
    <t>Pos. 4.4</t>
  </si>
  <si>
    <t>Pos. 4.5</t>
  </si>
  <si>
    <t>Pos. 4.6</t>
  </si>
  <si>
    <t>Pos. 4.7</t>
  </si>
  <si>
    <t>Pos. 4.8</t>
  </si>
  <si>
    <t>Pos. 4.9</t>
  </si>
  <si>
    <t>Pos. 5.1</t>
  </si>
  <si>
    <t>Pos. 5.2</t>
  </si>
  <si>
    <t>Pos. 5.3</t>
  </si>
  <si>
    <t>Pos. 5.4</t>
  </si>
  <si>
    <t>Pos. 5.5</t>
  </si>
  <si>
    <t>Pos. 5.6</t>
  </si>
  <si>
    <t>Pos. 5.7</t>
  </si>
  <si>
    <t>Pos. 5.8</t>
  </si>
  <si>
    <t>Pos. 5.9</t>
  </si>
  <si>
    <t>Pos. 6.1</t>
  </si>
  <si>
    <t>Pos. 6.2</t>
  </si>
  <si>
    <t>Pos. 6.3</t>
  </si>
  <si>
    <t>Pos. 6.4</t>
  </si>
  <si>
    <t>Pos. 6.5</t>
  </si>
  <si>
    <t>Pos. 6.6</t>
  </si>
  <si>
    <t>Pos. 6.7</t>
  </si>
  <si>
    <t>Pos. 6.8</t>
  </si>
  <si>
    <t>Pos. 6.9</t>
  </si>
  <si>
    <t>Pos. 7.1</t>
  </si>
  <si>
    <t>Pos. 7.2</t>
  </si>
  <si>
    <t>Pos. 7.3</t>
  </si>
  <si>
    <t>Pos. 7.4</t>
  </si>
  <si>
    <t>Pos. 7.5</t>
  </si>
  <si>
    <t>Pos. 7.6</t>
  </si>
  <si>
    <t>Pos. 7.7</t>
  </si>
  <si>
    <t>Pos. 7.8</t>
  </si>
  <si>
    <t>Pos. 7.9</t>
  </si>
  <si>
    <t>Pos. 8.1</t>
  </si>
  <si>
    <t>Pos. 8.2</t>
  </si>
  <si>
    <t>Pos. 8.3</t>
  </si>
  <si>
    <t>Pos. 8.4</t>
  </si>
  <si>
    <t>Pos. 8.5</t>
  </si>
  <si>
    <t>Pos. 8.6</t>
  </si>
  <si>
    <t>Pos. 8.7</t>
  </si>
  <si>
    <t>Pos. 8.8</t>
  </si>
  <si>
    <t>Pos. 8.9</t>
  </si>
  <si>
    <t>Pos. 9.1</t>
  </si>
  <si>
    <t>Pos. 9.2</t>
  </si>
  <si>
    <t>Pos. 9.3</t>
  </si>
  <si>
    <t>Pos. 9.4</t>
  </si>
  <si>
    <t>Pos. 9.5</t>
  </si>
  <si>
    <t>Pos. 9.6</t>
  </si>
  <si>
    <t>Pos. 9.7</t>
  </si>
  <si>
    <t>Pos. 9.8</t>
  </si>
  <si>
    <t>Pos. 9.9</t>
  </si>
  <si>
    <t>Anlage Nr.: 4.1</t>
  </si>
  <si>
    <t>Anlage Nr.: 4.2</t>
  </si>
  <si>
    <t>Anlage Nr.: 4.3</t>
  </si>
  <si>
    <t>Anlage Nr.: 4.4</t>
  </si>
  <si>
    <t>Anlage Nr.: 4.5</t>
  </si>
  <si>
    <t>Anlage Nr.: 4.6</t>
  </si>
  <si>
    <t>Anlage Nr.: 4.7</t>
  </si>
  <si>
    <t>Anlage Nr.: 4.8</t>
  </si>
  <si>
    <t>Anlage Nr.: 4.9</t>
  </si>
  <si>
    <t>Anlage Nr.: 4.10</t>
  </si>
  <si>
    <t>Anlage Nr.: 4.11</t>
  </si>
  <si>
    <t>Sonstige Aufwen-dungen (NAN o.ä.)</t>
  </si>
  <si>
    <t xml:space="preserve">Pos. 1.2 </t>
  </si>
  <si>
    <t>Nachtragsprüfung, Objekt Umgehungsleitung</t>
  </si>
  <si>
    <t>pro Einsatz</t>
  </si>
  <si>
    <t>Besondere Leistung</t>
  </si>
  <si>
    <t>Aufgliederung nach Qualifikation und Aufwand</t>
  </si>
  <si>
    <t>Gesamthonorar zum Höchstbetrag</t>
  </si>
  <si>
    <t>TA AG6 - Förderanlagen (Krananlage)</t>
  </si>
  <si>
    <t>TA AG5 - Fernmelde- und informationstechn. Anlagen</t>
  </si>
  <si>
    <t>TA AG4 - Starkstromanlagen</t>
  </si>
  <si>
    <t>TA AG1 - Sanitärinstallation (Wasser, Abwasser, Gas)</t>
  </si>
  <si>
    <t>TWP Objekt 1 - Absperrbauwerk</t>
  </si>
  <si>
    <t>keine Anrechnung TA KG 440 ff, da diese in der Hauptfunktion dem Ingenieurbauwerk dienen und hier in Anrechnung kommen</t>
  </si>
  <si>
    <t>Gebäudeplanung</t>
  </si>
  <si>
    <t>IBW Objekt 3 - Wasserkraftanlage</t>
  </si>
  <si>
    <t>IBW Objekt 2 - Umgehungsleitung</t>
  </si>
  <si>
    <t>IBW Objekt 1 - Absperrbauwerk</t>
  </si>
  <si>
    <t>Gesamtkosten netto</t>
  </si>
  <si>
    <t>Sozial-/Funktionsräume</t>
  </si>
  <si>
    <t>bauzeitliche Wasserhaltung</t>
  </si>
  <si>
    <t>Erneuerung EMSR</t>
  </si>
  <si>
    <t>HWE-Kaskaden</t>
  </si>
  <si>
    <t>extra Objekt in der Objektplanung</t>
  </si>
  <si>
    <t>Umgehungsleitung</t>
  </si>
  <si>
    <t>Kostenannahmen weitere Leistungsbestandteile</t>
  </si>
  <si>
    <t>Summe Leistungen gem. Studie</t>
  </si>
  <si>
    <t>Pendel- und Schwimmlot</t>
  </si>
  <si>
    <t>GA-Stollen</t>
  </si>
  <si>
    <t>Mauerluftseite</t>
  </si>
  <si>
    <t>Wasserkraftanlage</t>
  </si>
  <si>
    <t>Erneuerung Grundablass, Variante 2</t>
  </si>
  <si>
    <t>wasserseitige Staumauer</t>
  </si>
  <si>
    <t>Instandsetzung Mauerkrone</t>
  </si>
  <si>
    <t>Baukosten lt. Studie, Stand 02/2020</t>
  </si>
  <si>
    <t>KG 460</t>
  </si>
  <si>
    <t>KG 450</t>
  </si>
  <si>
    <t>KG 440</t>
  </si>
  <si>
    <t>KG 410</t>
  </si>
  <si>
    <t>KG 300</t>
  </si>
  <si>
    <t>Stand 02/2020</t>
  </si>
  <si>
    <t>Förderanlagen</t>
  </si>
  <si>
    <t>Mess-/Leittechnik</t>
  </si>
  <si>
    <t>Starkstrom</t>
  </si>
  <si>
    <t>Sanitärinstallation</t>
  </si>
  <si>
    <t>Ermittlung anrechenbare Kosten (netto)</t>
  </si>
  <si>
    <t>Anlage Nr.: 4.12</t>
  </si>
  <si>
    <t>anrechenbare Kosten</t>
  </si>
  <si>
    <t>90% anrechenbare Kosten IBW Absperrbauwerk + 15% anrechenbare Kosten TA (KG 440+450+460)</t>
  </si>
  <si>
    <t xml:space="preserve">                                          </t>
  </si>
  <si>
    <t xml:space="preserve">TS Einsiedel, Grundinstandsetzung Absperrbauwerk einschl. Nebenanlagen                                                              </t>
  </si>
  <si>
    <t>Annahme In-flation</t>
  </si>
  <si>
    <t>Stand 08/2025</t>
  </si>
  <si>
    <t>Gesamthonorar bei
20 Einsätzen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</si>
</sst>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0.0%"/>
    <numFmt numFmtId="166" formatCode="#,##0.00\ _€"/>
    <numFmt numFmtId="168" formatCode="0.0"/>
  </numFmts>
  <fonts count="36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6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1"/>
      <color theme="4"/>
      <name val="Arial"/>
      <family val="2"/>
    </font>
    <font>
      <b/>
      <sz val="11"/>
      <color theme="4"/>
      <name val="Arial"/>
      <family val="2"/>
    </font>
    <font>
      <sz val="11"/>
      <color indexed="12"/>
      <name val="Arial"/>
      <family val="2"/>
    </font>
    <font>
      <i/>
      <sz val="10"/>
      <name val="Arial"/>
      <family val="2"/>
    </font>
    <font>
      <sz val="12"/>
      <color indexed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trike/>
      <sz val="11"/>
      <name val="Arial"/>
      <family val="2"/>
    </font>
    <font>
      <b/>
      <sz val="11"/>
      <color rgb="FF00B050"/>
      <name val="Arial"/>
      <family val="2"/>
    </font>
    <font>
      <sz val="12"/>
      <color rgb="FF00B050"/>
      <name val="Arial"/>
      <family val="2"/>
    </font>
    <font>
      <strike/>
      <sz val="11"/>
      <name val="Arial"/>
      <family val="2"/>
    </font>
    <font>
      <b/>
      <sz val="11"/>
      <color rgb="FFFF0000"/>
      <name val="Arial"/>
      <family val="2"/>
    </font>
    <font>
      <b/>
      <sz val="14"/>
      <name val="Arial"/>
      <family val="2"/>
    </font>
    <font>
      <b/>
      <sz val="10"/>
      <color theme="1"/>
      <name val="Arial"/>
      <family val="2"/>
    </font>
    <font>
      <i/>
      <sz val="11"/>
      <color theme="1"/>
      <name val="Arial"/>
      <family val="2"/>
    </font>
    <font>
      <b/>
      <sz val="1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11"/>
      <color rgb="FF00B050"/>
      <name val="Arial"/>
      <family val="2"/>
    </font>
    <font>
      <i/>
      <sz val="12"/>
      <name val="Arial"/>
      <family val="2"/>
    </font>
    <font>
      <b/>
      <i/>
      <sz val="10"/>
      <name val="Arial"/>
      <family val="2"/>
    </font>
    <font>
      <sz val="10"/>
      <name val="Arial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i/>
      <u/>
      <sz val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rgb="FFC00000"/>
      </top>
      <bottom style="medium">
        <color rgb="FFC00000"/>
      </bottom>
      <diagonal/>
    </border>
    <border>
      <left style="medium">
        <color indexed="64"/>
      </left>
      <right style="medium">
        <color indexed="64"/>
      </right>
      <top style="medium">
        <color rgb="FFC00000"/>
      </top>
      <bottom style="medium">
        <color rgb="FFC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rgb="FFC00000"/>
      </top>
      <bottom style="medium">
        <color rgb="FFC00000"/>
      </bottom>
      <diagonal/>
    </border>
    <border>
      <left style="thin">
        <color indexed="64"/>
      </left>
      <right style="thin">
        <color indexed="64"/>
      </right>
      <top style="medium">
        <color rgb="FFC00000"/>
      </top>
      <bottom style="medium">
        <color rgb="FFC00000"/>
      </bottom>
      <diagonal/>
    </border>
    <border>
      <left style="thin">
        <color indexed="64"/>
      </left>
      <right style="medium">
        <color indexed="64"/>
      </right>
      <top style="medium">
        <color rgb="FFC00000"/>
      </top>
      <bottom style="medium">
        <color rgb="FFC00000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2" fillId="0" borderId="0"/>
  </cellStyleXfs>
  <cellXfs count="46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44" fontId="2" fillId="3" borderId="0" xfId="0" applyNumberFormat="1" applyFont="1" applyFill="1" applyAlignment="1">
      <alignment vertical="center"/>
    </xf>
    <xf numFmtId="0" fontId="2" fillId="0" borderId="0" xfId="0" applyFont="1" applyBorder="1" applyAlignment="1">
      <alignment vertical="center"/>
    </xf>
    <xf numFmtId="44" fontId="2" fillId="0" borderId="0" xfId="0" applyNumberFormat="1" applyFont="1" applyAlignment="1">
      <alignment vertical="center"/>
    </xf>
    <xf numFmtId="44" fontId="3" fillId="3" borderId="0" xfId="0" applyNumberFormat="1" applyFont="1" applyFill="1" applyAlignment="1">
      <alignment vertical="center"/>
    </xf>
    <xf numFmtId="4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7" fillId="0" borderId="12" xfId="0" applyFont="1" applyFill="1" applyBorder="1" applyAlignment="1">
      <alignment vertical="center"/>
    </xf>
    <xf numFmtId="49" fontId="8" fillId="0" borderId="12" xfId="0" quotePrefix="1" applyNumberFormat="1" applyFont="1" applyFill="1" applyBorder="1" applyAlignment="1">
      <alignment vertical="center"/>
    </xf>
    <xf numFmtId="49" fontId="7" fillId="0" borderId="12" xfId="0" quotePrefix="1" applyNumberFormat="1" applyFont="1" applyFill="1" applyBorder="1" applyAlignment="1">
      <alignment vertical="center"/>
    </xf>
    <xf numFmtId="0" fontId="8" fillId="0" borderId="12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9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34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44" fontId="11" fillId="0" borderId="0" xfId="1" applyFont="1" applyBorder="1" applyAlignment="1">
      <alignment vertical="center"/>
    </xf>
    <xf numFmtId="7" fontId="8" fillId="0" borderId="0" xfId="1" applyNumberFormat="1" applyFont="1" applyFill="1" applyBorder="1" applyAlignment="1">
      <alignment vertical="center"/>
    </xf>
    <xf numFmtId="0" fontId="8" fillId="0" borderId="28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7" fillId="0" borderId="18" xfId="0" applyFont="1" applyFill="1" applyBorder="1" applyAlignment="1">
      <alignment vertical="center" wrapText="1"/>
    </xf>
    <xf numFmtId="7" fontId="8" fillId="0" borderId="21" xfId="1" applyNumberFormat="1" applyFont="1" applyFill="1" applyBorder="1" applyAlignment="1">
      <alignment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vertical="center"/>
    </xf>
    <xf numFmtId="0" fontId="8" fillId="5" borderId="8" xfId="0" applyFont="1" applyFill="1" applyBorder="1" applyAlignment="1">
      <alignment vertical="center"/>
    </xf>
    <xf numFmtId="44" fontId="8" fillId="5" borderId="9" xfId="1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vertical="center"/>
    </xf>
    <xf numFmtId="44" fontId="8" fillId="5" borderId="11" xfId="1" applyFont="1" applyFill="1" applyBorder="1" applyAlignment="1">
      <alignment horizontal="center" vertical="center"/>
    </xf>
    <xf numFmtId="44" fontId="8" fillId="5" borderId="14" xfId="1" applyFont="1" applyFill="1" applyBorder="1" applyAlignment="1">
      <alignment horizontal="center" vertical="center"/>
    </xf>
    <xf numFmtId="0" fontId="7" fillId="5" borderId="46" xfId="0" applyFont="1" applyFill="1" applyBorder="1" applyAlignment="1">
      <alignment vertical="center"/>
    </xf>
    <xf numFmtId="44" fontId="8" fillId="5" borderId="16" xfId="1" applyFont="1" applyFill="1" applyBorder="1" applyAlignment="1">
      <alignment horizontal="center" vertical="center"/>
    </xf>
    <xf numFmtId="44" fontId="8" fillId="5" borderId="17" xfId="1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22" xfId="0" applyFont="1" applyBorder="1" applyAlignment="1">
      <alignment horizontal="center" vertical="center"/>
    </xf>
    <xf numFmtId="0" fontId="8" fillId="0" borderId="49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7" fillId="5" borderId="13" xfId="0" applyFont="1" applyFill="1" applyBorder="1" applyAlignment="1">
      <alignment vertical="center"/>
    </xf>
    <xf numFmtId="0" fontId="7" fillId="5" borderId="34" xfId="0" applyFont="1" applyFill="1" applyBorder="1" applyAlignment="1">
      <alignment vertical="center"/>
    </xf>
    <xf numFmtId="0" fontId="14" fillId="0" borderId="15" xfId="0" applyFont="1" applyFill="1" applyBorder="1" applyAlignment="1">
      <alignment vertical="center"/>
    </xf>
    <xf numFmtId="0" fontId="14" fillId="0" borderId="46" xfId="0" applyFont="1" applyFill="1" applyBorder="1" applyAlignment="1">
      <alignment vertical="center"/>
    </xf>
    <xf numFmtId="44" fontId="8" fillId="1" borderId="18" xfId="1" applyFont="1" applyFill="1" applyBorder="1" applyAlignment="1">
      <alignment horizontal="center" vertical="center"/>
    </xf>
    <xf numFmtId="0" fontId="10" fillId="1" borderId="29" xfId="0" applyFont="1" applyFill="1" applyBorder="1" applyAlignment="1">
      <alignment horizontal="center" vertical="center"/>
    </xf>
    <xf numFmtId="0" fontId="7" fillId="1" borderId="0" xfId="0" applyFont="1" applyFill="1" applyBorder="1" applyAlignment="1">
      <alignment vertical="center"/>
    </xf>
    <xf numFmtId="0" fontId="8" fillId="1" borderId="19" xfId="0" applyFont="1" applyFill="1" applyBorder="1" applyAlignment="1">
      <alignment vertical="center"/>
    </xf>
    <xf numFmtId="2" fontId="8" fillId="1" borderId="19" xfId="0" applyNumberFormat="1" applyFont="1" applyFill="1" applyBorder="1" applyAlignment="1">
      <alignment horizontal="right" vertical="center"/>
    </xf>
    <xf numFmtId="0" fontId="7" fillId="1" borderId="22" xfId="0" applyFont="1" applyFill="1" applyBorder="1" applyAlignment="1">
      <alignment vertical="center"/>
    </xf>
    <xf numFmtId="165" fontId="8" fillId="2" borderId="24" xfId="0" applyNumberFormat="1" applyFont="1" applyFill="1" applyBorder="1" applyAlignment="1">
      <alignment vertical="center"/>
    </xf>
    <xf numFmtId="165" fontId="8" fillId="2" borderId="47" xfId="0" applyNumberFormat="1" applyFont="1" applyFill="1" applyBorder="1" applyAlignment="1">
      <alignment vertical="center"/>
    </xf>
    <xf numFmtId="165" fontId="7" fillId="2" borderId="21" xfId="0" applyNumberFormat="1" applyFont="1" applyFill="1" applyBorder="1" applyAlignment="1">
      <alignment vertical="center"/>
    </xf>
    <xf numFmtId="0" fontId="8" fillId="1" borderId="22" xfId="0" applyFont="1" applyFill="1" applyBorder="1" applyAlignment="1">
      <alignment horizontal="left" vertical="center"/>
    </xf>
    <xf numFmtId="44" fontId="11" fillId="1" borderId="53" xfId="1" applyFont="1" applyFill="1" applyBorder="1" applyAlignment="1">
      <alignment vertical="center"/>
    </xf>
    <xf numFmtId="0" fontId="8" fillId="1" borderId="0" xfId="0" applyFont="1" applyFill="1" applyBorder="1" applyAlignment="1">
      <alignment horizontal="left" vertical="center"/>
    </xf>
    <xf numFmtId="44" fontId="11" fillId="1" borderId="18" xfId="1" applyFont="1" applyFill="1" applyBorder="1" applyAlignment="1">
      <alignment vertical="center"/>
    </xf>
    <xf numFmtId="7" fontId="8" fillId="0" borderId="27" xfId="1" applyNumberFormat="1" applyFont="1" applyFill="1" applyBorder="1" applyAlignment="1">
      <alignment vertical="center"/>
    </xf>
    <xf numFmtId="7" fontId="8" fillId="0" borderId="13" xfId="1" applyNumberFormat="1" applyFont="1" applyFill="1" applyBorder="1" applyAlignment="1">
      <alignment vertical="center"/>
    </xf>
    <xf numFmtId="7" fontId="8" fillId="0" borderId="31" xfId="1" applyNumberFormat="1" applyFont="1" applyFill="1" applyBorder="1" applyAlignment="1">
      <alignment vertical="center"/>
    </xf>
    <xf numFmtId="7" fontId="8" fillId="0" borderId="30" xfId="1" applyNumberFormat="1" applyFont="1" applyFill="1" applyBorder="1" applyAlignment="1">
      <alignment vertical="center"/>
    </xf>
    <xf numFmtId="0" fontId="8" fillId="1" borderId="54" xfId="0" applyFont="1" applyFill="1" applyBorder="1" applyAlignment="1">
      <alignment horizontal="left" vertical="center"/>
    </xf>
    <xf numFmtId="0" fontId="8" fillId="1" borderId="19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6" borderId="1" xfId="0" applyFont="1" applyFill="1" applyBorder="1" applyAlignment="1">
      <alignment vertical="center"/>
    </xf>
    <xf numFmtId="0" fontId="8" fillId="0" borderId="33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7" fontId="8" fillId="0" borderId="24" xfId="1" applyNumberFormat="1" applyFont="1" applyFill="1" applyBorder="1" applyAlignment="1">
      <alignment horizontal="right" vertical="center"/>
    </xf>
    <xf numFmtId="7" fontId="7" fillId="0" borderId="21" xfId="0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44" fontId="8" fillId="1" borderId="19" xfId="1" applyFont="1" applyFill="1" applyBorder="1" applyAlignment="1">
      <alignment horizontal="center" vertical="center"/>
    </xf>
    <xf numFmtId="44" fontId="8" fillId="1" borderId="0" xfId="1" applyFont="1" applyFill="1" applyBorder="1" applyAlignment="1">
      <alignment horizontal="center" vertical="center"/>
    </xf>
    <xf numFmtId="44" fontId="8" fillId="1" borderId="20" xfId="1" applyFont="1" applyFill="1" applyBorder="1" applyAlignment="1">
      <alignment horizontal="center" vertical="center"/>
    </xf>
    <xf numFmtId="165" fontId="8" fillId="2" borderId="57" xfId="0" applyNumberFormat="1" applyFont="1" applyFill="1" applyBorder="1" applyAlignment="1">
      <alignment vertical="center"/>
    </xf>
    <xf numFmtId="7" fontId="8" fillId="0" borderId="57" xfId="1" applyNumberFormat="1" applyFont="1" applyFill="1" applyBorder="1" applyAlignment="1">
      <alignment horizontal="right" vertical="center"/>
    </xf>
    <xf numFmtId="7" fontId="8" fillId="0" borderId="21" xfId="1" applyNumberFormat="1" applyFont="1" applyFill="1" applyBorder="1" applyAlignment="1">
      <alignment horizontal="right" vertical="center"/>
    </xf>
    <xf numFmtId="0" fontId="8" fillId="0" borderId="25" xfId="0" applyFont="1" applyFill="1" applyBorder="1" applyAlignment="1">
      <alignment vertical="center"/>
    </xf>
    <xf numFmtId="2" fontId="8" fillId="1" borderId="0" xfId="0" applyNumberFormat="1" applyFont="1" applyFill="1" applyBorder="1" applyAlignment="1">
      <alignment horizontal="right" vertical="center"/>
    </xf>
    <xf numFmtId="0" fontId="7" fillId="0" borderId="21" xfId="0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7" fillId="3" borderId="25" xfId="0" applyFont="1" applyFill="1" applyBorder="1" applyAlignment="1">
      <alignment vertical="center"/>
    </xf>
    <xf numFmtId="0" fontId="7" fillId="3" borderId="0" xfId="0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18" fillId="6" borderId="4" xfId="0" applyFont="1" applyFill="1" applyBorder="1" applyAlignment="1">
      <alignment vertical="center"/>
    </xf>
    <xf numFmtId="0" fontId="8" fillId="3" borderId="16" xfId="0" applyFont="1" applyFill="1" applyBorder="1" applyAlignment="1">
      <alignment vertical="center"/>
    </xf>
    <xf numFmtId="7" fontId="8" fillId="3" borderId="21" xfId="1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164" fontId="7" fillId="7" borderId="21" xfId="0" applyNumberFormat="1" applyFont="1" applyFill="1" applyBorder="1" applyAlignment="1">
      <alignment horizontal="right" vertical="center"/>
    </xf>
    <xf numFmtId="0" fontId="7" fillId="3" borderId="44" xfId="0" applyFont="1" applyFill="1" applyBorder="1" applyAlignment="1">
      <alignment horizontal="left" vertical="center"/>
    </xf>
    <xf numFmtId="0" fontId="7" fillId="3" borderId="22" xfId="0" applyFont="1" applyFill="1" applyBorder="1" applyAlignment="1">
      <alignment horizontal="left" vertical="center"/>
    </xf>
    <xf numFmtId="165" fontId="8" fillId="7" borderId="31" xfId="0" applyNumberFormat="1" applyFont="1" applyFill="1" applyBorder="1" applyAlignment="1">
      <alignment horizontal="right" vertical="center"/>
    </xf>
    <xf numFmtId="0" fontId="8" fillId="3" borderId="40" xfId="0" applyFont="1" applyFill="1" applyBorder="1" applyAlignment="1">
      <alignment vertical="center"/>
    </xf>
    <xf numFmtId="0" fontId="7" fillId="3" borderId="38" xfId="0" applyFont="1" applyFill="1" applyBorder="1" applyAlignment="1">
      <alignment vertical="center"/>
    </xf>
    <xf numFmtId="166" fontId="12" fillId="3" borderId="56" xfId="0" applyNumberFormat="1" applyFont="1" applyFill="1" applyBorder="1" applyAlignment="1">
      <alignment vertical="center"/>
    </xf>
    <xf numFmtId="166" fontId="12" fillId="3" borderId="28" xfId="0" applyNumberFormat="1" applyFont="1" applyFill="1" applyBorder="1" applyAlignment="1">
      <alignment vertical="center"/>
    </xf>
    <xf numFmtId="0" fontId="7" fillId="3" borderId="29" xfId="0" applyFont="1" applyFill="1" applyBorder="1" applyAlignment="1">
      <alignment horizontal="left" vertical="center"/>
    </xf>
    <xf numFmtId="44" fontId="8" fillId="3" borderId="29" xfId="1" applyFont="1" applyFill="1" applyBorder="1" applyAlignment="1">
      <alignment horizontal="center" vertical="center"/>
    </xf>
    <xf numFmtId="166" fontId="12" fillId="3" borderId="29" xfId="0" applyNumberFormat="1" applyFont="1" applyFill="1" applyBorder="1" applyAlignment="1">
      <alignment vertical="center"/>
    </xf>
    <xf numFmtId="0" fontId="7" fillId="3" borderId="38" xfId="0" applyFont="1" applyFill="1" applyBorder="1" applyAlignment="1">
      <alignment horizontal="left" vertical="center"/>
    </xf>
    <xf numFmtId="0" fontId="8" fillId="3" borderId="41" xfId="0" applyFont="1" applyFill="1" applyBorder="1" applyAlignment="1">
      <alignment vertical="center"/>
    </xf>
    <xf numFmtId="0" fontId="7" fillId="3" borderId="37" xfId="0" applyFont="1" applyFill="1" applyBorder="1" applyAlignment="1">
      <alignment vertical="center"/>
    </xf>
    <xf numFmtId="165" fontId="8" fillId="3" borderId="23" xfId="0" applyNumberFormat="1" applyFont="1" applyFill="1" applyBorder="1" applyAlignment="1">
      <alignment horizontal="center" vertical="center"/>
    </xf>
    <xf numFmtId="44" fontId="8" fillId="3" borderId="38" xfId="1" applyFont="1" applyFill="1" applyBorder="1" applyAlignment="1">
      <alignment horizontal="center" vertical="center"/>
    </xf>
    <xf numFmtId="166" fontId="12" fillId="3" borderId="38" xfId="0" applyNumberFormat="1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vertical="center"/>
    </xf>
    <xf numFmtId="0" fontId="7" fillId="3" borderId="42" xfId="0" applyFont="1" applyFill="1" applyBorder="1" applyAlignment="1">
      <alignment vertical="center"/>
    </xf>
    <xf numFmtId="0" fontId="7" fillId="3" borderId="43" xfId="0" applyFont="1" applyFill="1" applyBorder="1" applyAlignment="1">
      <alignment vertical="center"/>
    </xf>
    <xf numFmtId="0" fontId="7" fillId="7" borderId="21" xfId="0" applyFont="1" applyFill="1" applyBorder="1" applyAlignment="1">
      <alignment horizontal="right" vertical="center"/>
    </xf>
    <xf numFmtId="0" fontId="7" fillId="7" borderId="35" xfId="0" applyFont="1" applyFill="1" applyBorder="1" applyAlignment="1">
      <alignment horizontal="center" vertical="center"/>
    </xf>
    <xf numFmtId="0" fontId="7" fillId="7" borderId="36" xfId="0" applyFont="1" applyFill="1" applyBorder="1" applyAlignment="1">
      <alignment horizontal="center" vertical="center"/>
    </xf>
    <xf numFmtId="0" fontId="7" fillId="7" borderId="5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44" fontId="19" fillId="5" borderId="32" xfId="1" applyFont="1" applyFill="1" applyBorder="1" applyAlignment="1">
      <alignment horizontal="center" vertical="center"/>
    </xf>
    <xf numFmtId="0" fontId="7" fillId="5" borderId="44" xfId="0" applyFont="1" applyFill="1" applyBorder="1" applyAlignment="1">
      <alignment vertical="center"/>
    </xf>
    <xf numFmtId="0" fontId="7" fillId="5" borderId="22" xfId="0" applyFont="1" applyFill="1" applyBorder="1" applyAlignment="1">
      <alignment vertical="center"/>
    </xf>
    <xf numFmtId="0" fontId="7" fillId="7" borderId="59" xfId="0" applyFont="1" applyFill="1" applyBorder="1" applyAlignment="1">
      <alignment horizontal="right" vertical="center"/>
    </xf>
    <xf numFmtId="0" fontId="7" fillId="3" borderId="44" xfId="0" applyFont="1" applyFill="1" applyBorder="1" applyAlignment="1">
      <alignment vertical="center"/>
    </xf>
    <xf numFmtId="0" fontId="7" fillId="3" borderId="22" xfId="0" applyFont="1" applyFill="1" applyBorder="1" applyAlignment="1">
      <alignment vertical="center"/>
    </xf>
    <xf numFmtId="7" fontId="7" fillId="0" borderId="45" xfId="0" applyNumberFormat="1" applyFont="1" applyFill="1" applyBorder="1" applyAlignment="1">
      <alignment vertical="center"/>
    </xf>
    <xf numFmtId="7" fontId="7" fillId="7" borderId="59" xfId="0" applyNumberFormat="1" applyFont="1" applyFill="1" applyBorder="1" applyAlignment="1">
      <alignment horizontal="right" vertical="center"/>
    </xf>
    <xf numFmtId="0" fontId="7" fillId="7" borderId="20" xfId="0" applyFont="1" applyFill="1" applyBorder="1" applyAlignment="1">
      <alignment horizontal="right" vertical="center"/>
    </xf>
    <xf numFmtId="166" fontId="11" fillId="3" borderId="28" xfId="0" applyNumberFormat="1" applyFont="1" applyFill="1" applyBorder="1" applyAlignment="1">
      <alignment vertical="center"/>
    </xf>
    <xf numFmtId="0" fontId="7" fillId="3" borderId="22" xfId="0" applyFont="1" applyFill="1" applyBorder="1" applyAlignment="1">
      <alignment horizontal="right" vertical="center"/>
    </xf>
    <xf numFmtId="7" fontId="7" fillId="3" borderId="22" xfId="0" applyNumberFormat="1" applyFont="1" applyFill="1" applyBorder="1" applyAlignment="1">
      <alignment vertical="center"/>
    </xf>
    <xf numFmtId="7" fontId="19" fillId="3" borderId="4" xfId="0" applyNumberFormat="1" applyFont="1" applyFill="1" applyBorder="1" applyAlignment="1">
      <alignment vertical="center"/>
    </xf>
    <xf numFmtId="164" fontId="7" fillId="7" borderId="6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3" borderId="29" xfId="0" applyFont="1" applyFill="1" applyBorder="1" applyAlignment="1">
      <alignment horizontal="left" vertical="center"/>
    </xf>
    <xf numFmtId="7" fontId="7" fillId="7" borderId="61" xfId="1" applyNumberFormat="1" applyFont="1" applyFill="1" applyBorder="1" applyAlignment="1">
      <alignment horizontal="right" vertical="center"/>
    </xf>
    <xf numFmtId="0" fontId="19" fillId="5" borderId="22" xfId="0" applyFont="1" applyFill="1" applyBorder="1" applyAlignment="1">
      <alignment vertical="center"/>
    </xf>
    <xf numFmtId="7" fontId="19" fillId="5" borderId="22" xfId="0" applyNumberFormat="1" applyFont="1" applyFill="1" applyBorder="1" applyAlignment="1">
      <alignment vertical="center"/>
    </xf>
    <xf numFmtId="164" fontId="7" fillId="7" borderId="45" xfId="0" applyNumberFormat="1" applyFont="1" applyFill="1" applyBorder="1" applyAlignment="1">
      <alignment horizontal="right" vertical="center"/>
    </xf>
    <xf numFmtId="7" fontId="19" fillId="3" borderId="45" xfId="0" applyNumberFormat="1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7" fillId="9" borderId="28" xfId="0" applyFont="1" applyFill="1" applyBorder="1" applyAlignment="1">
      <alignment vertical="center"/>
    </xf>
    <xf numFmtId="0" fontId="7" fillId="9" borderId="0" xfId="0" applyFont="1" applyFill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3" borderId="0" xfId="0" applyFont="1" applyFill="1" applyBorder="1" applyAlignment="1">
      <alignment horizontal="right" vertical="center"/>
    </xf>
    <xf numFmtId="7" fontId="7" fillId="3" borderId="0" xfId="0" applyNumberFormat="1" applyFont="1" applyFill="1" applyBorder="1" applyAlignment="1">
      <alignment vertical="center"/>
    </xf>
    <xf numFmtId="0" fontId="7" fillId="3" borderId="4" xfId="0" applyFont="1" applyFill="1" applyBorder="1" applyAlignment="1">
      <alignment horizontal="right" vertical="center"/>
    </xf>
    <xf numFmtId="7" fontId="7" fillId="3" borderId="4" xfId="0" applyNumberFormat="1" applyFont="1" applyFill="1" applyBorder="1" applyAlignment="1">
      <alignment vertical="center"/>
    </xf>
    <xf numFmtId="7" fontId="7" fillId="7" borderId="21" xfId="1" applyNumberFormat="1" applyFont="1" applyFill="1" applyBorder="1" applyAlignment="1">
      <alignment horizontal="right" vertical="center"/>
    </xf>
    <xf numFmtId="0" fontId="7" fillId="3" borderId="48" xfId="0" applyFont="1" applyFill="1" applyBorder="1" applyAlignment="1">
      <alignment vertical="center"/>
    </xf>
    <xf numFmtId="0" fontId="7" fillId="3" borderId="29" xfId="0" applyFont="1" applyFill="1" applyBorder="1" applyAlignment="1">
      <alignment vertical="center"/>
    </xf>
    <xf numFmtId="0" fontId="7" fillId="3" borderId="29" xfId="0" applyFont="1" applyFill="1" applyBorder="1" applyAlignment="1">
      <alignment horizontal="right" vertical="center"/>
    </xf>
    <xf numFmtId="7" fontId="7" fillId="3" borderId="29" xfId="0" applyNumberFormat="1" applyFont="1" applyFill="1" applyBorder="1" applyAlignment="1">
      <alignment vertical="center"/>
    </xf>
    <xf numFmtId="164" fontId="7" fillId="7" borderId="62" xfId="0" applyNumberFormat="1" applyFont="1" applyFill="1" applyBorder="1" applyAlignment="1">
      <alignment horizontal="right" vertical="center"/>
    </xf>
    <xf numFmtId="7" fontId="7" fillId="3" borderId="32" xfId="1" applyNumberFormat="1" applyFont="1" applyFill="1" applyBorder="1" applyAlignment="1">
      <alignment horizontal="right" vertical="center"/>
    </xf>
    <xf numFmtId="7" fontId="7" fillId="7" borderId="32" xfId="1" applyNumberFormat="1" applyFont="1" applyFill="1" applyBorder="1" applyAlignment="1">
      <alignment horizontal="right" vertical="center"/>
    </xf>
    <xf numFmtId="7" fontId="7" fillId="3" borderId="32" xfId="0" applyNumberFormat="1" applyFont="1" applyFill="1" applyBorder="1" applyAlignment="1">
      <alignment vertical="center"/>
    </xf>
    <xf numFmtId="0" fontId="7" fillId="3" borderId="21" xfId="0" applyFont="1" applyFill="1" applyBorder="1" applyAlignment="1">
      <alignment vertical="center"/>
    </xf>
    <xf numFmtId="164" fontId="7" fillId="7" borderId="59" xfId="0" applyNumberFormat="1" applyFont="1" applyFill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0" fontId="7" fillId="0" borderId="48" xfId="0" applyFont="1" applyFill="1" applyBorder="1" applyAlignment="1">
      <alignment vertical="center"/>
    </xf>
    <xf numFmtId="0" fontId="7" fillId="3" borderId="32" xfId="0" applyFont="1" applyFill="1" applyBorder="1" applyAlignment="1">
      <alignment horizontal="left" vertical="center"/>
    </xf>
    <xf numFmtId="0" fontId="7" fillId="3" borderId="58" xfId="0" applyFont="1" applyFill="1" applyBorder="1" applyAlignment="1">
      <alignment vertical="center"/>
    </xf>
    <xf numFmtId="0" fontId="7" fillId="3" borderId="21" xfId="0" applyFont="1" applyFill="1" applyBorder="1" applyAlignment="1">
      <alignment horizontal="left" vertical="center"/>
    </xf>
    <xf numFmtId="0" fontId="7" fillId="3" borderId="32" xfId="0" applyFont="1" applyFill="1" applyBorder="1" applyAlignment="1">
      <alignment vertical="center"/>
    </xf>
    <xf numFmtId="44" fontId="8" fillId="1" borderId="59" xfId="1" applyFont="1" applyFill="1" applyBorder="1" applyAlignment="1">
      <alignment horizontal="center" vertical="center"/>
    </xf>
    <xf numFmtId="44" fontId="8" fillId="1" borderId="60" xfId="1" applyFont="1" applyFill="1" applyBorder="1" applyAlignment="1">
      <alignment horizontal="center" vertical="center"/>
    </xf>
    <xf numFmtId="44" fontId="8" fillId="1" borderId="62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9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horizontal="left" vertical="center"/>
    </xf>
    <xf numFmtId="0" fontId="18" fillId="3" borderId="0" xfId="0" applyFont="1" applyFill="1" applyBorder="1" applyAlignment="1">
      <alignment vertical="center"/>
    </xf>
    <xf numFmtId="0" fontId="18" fillId="6" borderId="32" xfId="0" applyFont="1" applyFill="1" applyBorder="1" applyAlignment="1">
      <alignment vertical="center"/>
    </xf>
    <xf numFmtId="0" fontId="23" fillId="0" borderId="0" xfId="0" applyFont="1" applyAlignment="1">
      <alignment vertical="center"/>
    </xf>
    <xf numFmtId="44" fontId="8" fillId="0" borderId="0" xfId="1" applyFon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7" fillId="3" borderId="32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3" borderId="32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5" fillId="0" borderId="0" xfId="0" applyFont="1"/>
    <xf numFmtId="0" fontId="27" fillId="10" borderId="25" xfId="0" applyFont="1" applyFill="1" applyBorder="1" applyAlignment="1">
      <alignment vertical="center"/>
    </xf>
    <xf numFmtId="0" fontId="28" fillId="10" borderId="20" xfId="0" applyFont="1" applyFill="1" applyBorder="1" applyAlignment="1">
      <alignment vertical="center"/>
    </xf>
    <xf numFmtId="0" fontId="27" fillId="11" borderId="25" xfId="0" applyFont="1" applyFill="1" applyBorder="1" applyAlignment="1">
      <alignment vertical="center"/>
    </xf>
    <xf numFmtId="0" fontId="0" fillId="11" borderId="20" xfId="0" applyFill="1" applyBorder="1" applyAlignment="1">
      <alignment horizontal="right" vertical="center"/>
    </xf>
    <xf numFmtId="0" fontId="0" fillId="11" borderId="25" xfId="0" applyFill="1" applyBorder="1" applyAlignment="1">
      <alignment horizontal="center" vertical="center" wrapText="1"/>
    </xf>
    <xf numFmtId="0" fontId="0" fillId="11" borderId="20" xfId="0" applyFill="1" applyBorder="1" applyAlignment="1">
      <alignment horizontal="center" vertical="center" wrapText="1"/>
    </xf>
    <xf numFmtId="0" fontId="27" fillId="11" borderId="25" xfId="0" applyFont="1" applyFill="1" applyBorder="1" applyAlignment="1">
      <alignment vertical="top"/>
    </xf>
    <xf numFmtId="0" fontId="0" fillId="11" borderId="20" xfId="0" applyFill="1" applyBorder="1" applyAlignment="1">
      <alignment vertical="top"/>
    </xf>
    <xf numFmtId="2" fontId="0" fillId="11" borderId="60" xfId="0" applyNumberFormat="1" applyFill="1" applyBorder="1" applyAlignment="1">
      <alignment horizontal="center" vertical="top"/>
    </xf>
    <xf numFmtId="0" fontId="0" fillId="11" borderId="60" xfId="0" applyFill="1" applyBorder="1" applyAlignment="1">
      <alignment horizontal="center" vertical="top"/>
    </xf>
    <xf numFmtId="0" fontId="0" fillId="11" borderId="60" xfId="0" applyFill="1" applyBorder="1" applyAlignment="1">
      <alignment horizontal="center" vertical="top" wrapText="1"/>
    </xf>
    <xf numFmtId="0" fontId="0" fillId="11" borderId="25" xfId="0" applyFill="1" applyBorder="1" applyAlignment="1">
      <alignment horizontal="center" vertical="top" wrapText="1"/>
    </xf>
    <xf numFmtId="0" fontId="0" fillId="11" borderId="20" xfId="0" applyFill="1" applyBorder="1" applyAlignment="1">
      <alignment horizontal="center" vertical="top" wrapText="1"/>
    </xf>
    <xf numFmtId="0" fontId="0" fillId="10" borderId="65" xfId="0" applyFill="1" applyBorder="1" applyAlignment="1">
      <alignment vertical="center"/>
    </xf>
    <xf numFmtId="0" fontId="0" fillId="10" borderId="66" xfId="0" applyFill="1" applyBorder="1" applyAlignment="1">
      <alignment vertical="center"/>
    </xf>
    <xf numFmtId="0" fontId="0" fillId="11" borderId="17" xfId="0" applyFill="1" applyBorder="1" applyAlignment="1">
      <alignment vertical="center"/>
    </xf>
    <xf numFmtId="0" fontId="0" fillId="11" borderId="69" xfId="0" applyFill="1" applyBorder="1" applyAlignment="1">
      <alignment vertical="center"/>
    </xf>
    <xf numFmtId="0" fontId="0" fillId="11" borderId="44" xfId="0" applyFill="1" applyBorder="1" applyAlignment="1">
      <alignment horizontal="center" vertical="center" wrapText="1"/>
    </xf>
    <xf numFmtId="0" fontId="0" fillId="11" borderId="45" xfId="0" applyFill="1" applyBorder="1" applyAlignment="1">
      <alignment horizontal="center" vertical="center" wrapText="1"/>
    </xf>
    <xf numFmtId="0" fontId="27" fillId="10" borderId="48" xfId="0" applyFont="1" applyFill="1" applyBorder="1" applyAlignment="1">
      <alignment vertical="center"/>
    </xf>
    <xf numFmtId="0" fontId="27" fillId="10" borderId="26" xfId="0" applyFont="1" applyFill="1" applyBorder="1" applyAlignment="1">
      <alignment vertical="center"/>
    </xf>
    <xf numFmtId="0" fontId="27" fillId="10" borderId="52" xfId="0" applyFont="1" applyFill="1" applyBorder="1" applyAlignment="1">
      <alignment vertical="center"/>
    </xf>
    <xf numFmtId="0" fontId="27" fillId="10" borderId="61" xfId="0" applyFont="1" applyFill="1" applyBorder="1" applyAlignment="1">
      <alignment vertical="center"/>
    </xf>
    <xf numFmtId="0" fontId="0" fillId="10" borderId="44" xfId="0" applyFill="1" applyBorder="1"/>
    <xf numFmtId="0" fontId="0" fillId="10" borderId="22" xfId="0" applyFill="1" applyBorder="1"/>
    <xf numFmtId="9" fontId="0" fillId="10" borderId="22" xfId="0" applyNumberFormat="1" applyFill="1" applyBorder="1" applyAlignment="1">
      <alignment horizontal="center"/>
    </xf>
    <xf numFmtId="44" fontId="0" fillId="10" borderId="22" xfId="0" applyNumberFormat="1" applyFill="1" applyBorder="1"/>
    <xf numFmtId="0" fontId="27" fillId="10" borderId="22" xfId="0" applyFont="1" applyFill="1" applyBorder="1" applyAlignment="1">
      <alignment horizontal="right"/>
    </xf>
    <xf numFmtId="0" fontId="0" fillId="10" borderId="45" xfId="0" applyFill="1" applyBorder="1"/>
    <xf numFmtId="0" fontId="0" fillId="10" borderId="48" xfId="0" applyFill="1" applyBorder="1"/>
    <xf numFmtId="0" fontId="24" fillId="10" borderId="29" xfId="0" applyFont="1" applyFill="1" applyBorder="1"/>
    <xf numFmtId="9" fontId="0" fillId="10" borderId="29" xfId="0" applyNumberFormat="1" applyFill="1" applyBorder="1" applyAlignment="1">
      <alignment horizontal="center"/>
    </xf>
    <xf numFmtId="44" fontId="0" fillId="10" borderId="29" xfId="0" applyNumberFormat="1" applyFill="1" applyBorder="1"/>
    <xf numFmtId="44" fontId="27" fillId="10" borderId="29" xfId="0" applyNumberFormat="1" applyFont="1" applyFill="1" applyBorder="1" applyAlignment="1">
      <alignment horizontal="right"/>
    </xf>
    <xf numFmtId="0" fontId="27" fillId="10" borderId="26" xfId="0" applyFont="1" applyFill="1" applyBorder="1"/>
    <xf numFmtId="0" fontId="0" fillId="0" borderId="0" xfId="0" applyBorder="1"/>
    <xf numFmtId="0" fontId="7" fillId="3" borderId="4" xfId="0" applyFont="1" applyFill="1" applyBorder="1" applyAlignment="1">
      <alignment vertical="center"/>
    </xf>
    <xf numFmtId="0" fontId="7" fillId="3" borderId="32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left" vertical="center"/>
    </xf>
    <xf numFmtId="0" fontId="7" fillId="3" borderId="32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vertical="center"/>
    </xf>
    <xf numFmtId="7" fontId="29" fillId="3" borderId="45" xfId="0" applyNumberFormat="1" applyFont="1" applyFill="1" applyBorder="1" applyAlignment="1">
      <alignment vertical="center"/>
    </xf>
    <xf numFmtId="0" fontId="10" fillId="3" borderId="4" xfId="0" applyFont="1" applyFill="1" applyBorder="1" applyAlignment="1">
      <alignment vertical="center"/>
    </xf>
    <xf numFmtId="7" fontId="29" fillId="3" borderId="4" xfId="0" applyNumberFormat="1" applyFont="1" applyFill="1" applyBorder="1" applyAlignment="1">
      <alignment vertical="center"/>
    </xf>
    <xf numFmtId="0" fontId="10" fillId="3" borderId="4" xfId="0" applyFont="1" applyFill="1" applyBorder="1" applyAlignment="1">
      <alignment horizontal="left" vertical="center"/>
    </xf>
    <xf numFmtId="0" fontId="10" fillId="3" borderId="32" xfId="0" applyFont="1" applyFill="1" applyBorder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4" borderId="54" xfId="0" applyFont="1" applyFill="1" applyBorder="1" applyAlignment="1">
      <alignment horizontal="center" vertical="center" wrapText="1"/>
    </xf>
    <xf numFmtId="44" fontId="8" fillId="5" borderId="10" xfId="1" applyFont="1" applyFill="1" applyBorder="1" applyAlignment="1">
      <alignment horizontal="center" vertical="center"/>
    </xf>
    <xf numFmtId="44" fontId="8" fillId="5" borderId="15" xfId="1" applyFont="1" applyFill="1" applyBorder="1" applyAlignment="1">
      <alignment horizontal="center" vertical="center"/>
    </xf>
    <xf numFmtId="0" fontId="10" fillId="1" borderId="0" xfId="0" applyFont="1" applyFill="1" applyBorder="1" applyAlignment="1">
      <alignment horizontal="center" vertical="center"/>
    </xf>
    <xf numFmtId="7" fontId="8" fillId="0" borderId="20" xfId="1" applyNumberFormat="1" applyFont="1" applyFill="1" applyBorder="1" applyAlignment="1">
      <alignment horizontal="right" vertical="center"/>
    </xf>
    <xf numFmtId="7" fontId="8" fillId="0" borderId="56" xfId="1" applyNumberFormat="1" applyFont="1" applyFill="1" applyBorder="1" applyAlignment="1">
      <alignment vertical="center"/>
    </xf>
    <xf numFmtId="7" fontId="8" fillId="0" borderId="14" xfId="1" applyNumberFormat="1" applyFont="1" applyFill="1" applyBorder="1" applyAlignment="1">
      <alignment vertical="center"/>
    </xf>
    <xf numFmtId="7" fontId="8" fillId="0" borderId="55" xfId="1" applyNumberFormat="1" applyFont="1" applyFill="1" applyBorder="1" applyAlignment="1">
      <alignment vertical="center"/>
    </xf>
    <xf numFmtId="0" fontId="10" fillId="3" borderId="32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166" fontId="11" fillId="3" borderId="10" xfId="0" applyNumberFormat="1" applyFont="1" applyFill="1" applyBorder="1" applyAlignment="1">
      <alignment vertical="center"/>
    </xf>
    <xf numFmtId="166" fontId="12" fillId="3" borderId="38" xfId="0" applyNumberFormat="1" applyFont="1" applyFill="1" applyBorder="1" applyAlignment="1">
      <alignment vertical="center"/>
    </xf>
    <xf numFmtId="166" fontId="12" fillId="3" borderId="69" xfId="0" applyNumberFormat="1" applyFont="1" applyFill="1" applyBorder="1" applyAlignment="1">
      <alignment vertical="center"/>
    </xf>
    <xf numFmtId="166" fontId="12" fillId="3" borderId="0" xfId="0" applyNumberFormat="1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7" fillId="7" borderId="71" xfId="0" applyFont="1" applyFill="1" applyBorder="1" applyAlignment="1">
      <alignment horizontal="right" vertical="center"/>
    </xf>
    <xf numFmtId="0" fontId="7" fillId="7" borderId="72" xfId="0" applyFont="1" applyFill="1" applyBorder="1" applyAlignment="1">
      <alignment horizontal="right" vertical="center"/>
    </xf>
    <xf numFmtId="7" fontId="7" fillId="0" borderId="4" xfId="0" applyNumberFormat="1" applyFont="1" applyFill="1" applyBorder="1" applyAlignment="1">
      <alignment vertical="center"/>
    </xf>
    <xf numFmtId="7" fontId="7" fillId="0" borderId="32" xfId="0" applyNumberFormat="1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166" fontId="11" fillId="3" borderId="45" xfId="0" applyNumberFormat="1" applyFont="1" applyFill="1" applyBorder="1" applyAlignment="1">
      <alignment vertical="center"/>
    </xf>
    <xf numFmtId="9" fontId="8" fillId="0" borderId="11" xfId="1" applyNumberFormat="1" applyFont="1" applyFill="1" applyBorder="1" applyAlignment="1">
      <alignment horizontal="right" vertical="center"/>
    </xf>
    <xf numFmtId="9" fontId="8" fillId="0" borderId="17" xfId="1" applyNumberFormat="1" applyFont="1" applyFill="1" applyBorder="1" applyAlignment="1">
      <alignment horizontal="right" vertical="center"/>
    </xf>
    <xf numFmtId="9" fontId="8" fillId="0" borderId="69" xfId="1" applyNumberFormat="1" applyFont="1" applyFill="1" applyBorder="1" applyAlignment="1">
      <alignment horizontal="right" vertical="center"/>
    </xf>
    <xf numFmtId="7" fontId="8" fillId="0" borderId="1" xfId="1" applyNumberFormat="1" applyFont="1" applyFill="1" applyBorder="1" applyAlignment="1">
      <alignment horizontal="right" vertical="center"/>
    </xf>
    <xf numFmtId="7" fontId="8" fillId="0" borderId="32" xfId="1" applyNumberFormat="1" applyFont="1" applyFill="1" applyBorder="1" applyAlignment="1">
      <alignment horizontal="right" vertical="center"/>
    </xf>
    <xf numFmtId="9" fontId="8" fillId="7" borderId="73" xfId="1" applyNumberFormat="1" applyFont="1" applyFill="1" applyBorder="1" applyAlignment="1">
      <alignment horizontal="right" vertical="center"/>
    </xf>
    <xf numFmtId="9" fontId="8" fillId="7" borderId="49" xfId="1" applyNumberFormat="1" applyFont="1" applyFill="1" applyBorder="1" applyAlignment="1">
      <alignment horizontal="right" vertical="center"/>
    </xf>
    <xf numFmtId="9" fontId="8" fillId="7" borderId="40" xfId="1" applyNumberFormat="1" applyFont="1" applyFill="1" applyBorder="1" applyAlignment="1">
      <alignment horizontal="right" vertical="center"/>
    </xf>
    <xf numFmtId="44" fontId="8" fillId="0" borderId="70" xfId="1" applyNumberFormat="1" applyFont="1" applyFill="1" applyBorder="1" applyAlignment="1">
      <alignment horizontal="right" vertical="center"/>
    </xf>
    <xf numFmtId="44" fontId="8" fillId="0" borderId="24" xfId="1" applyNumberFormat="1" applyFont="1" applyFill="1" applyBorder="1" applyAlignment="1">
      <alignment horizontal="right" vertical="center"/>
    </xf>
    <xf numFmtId="0" fontId="7" fillId="0" borderId="45" xfId="0" applyFont="1" applyBorder="1" applyAlignment="1">
      <alignment horizontal="center" vertical="center"/>
    </xf>
    <xf numFmtId="7" fontId="8" fillId="0" borderId="9" xfId="1" applyNumberFormat="1" applyFont="1" applyFill="1" applyBorder="1" applyAlignment="1">
      <alignment vertical="center"/>
    </xf>
    <xf numFmtId="7" fontId="8" fillId="0" borderId="28" xfId="1" applyNumberFormat="1" applyFont="1" applyFill="1" applyBorder="1" applyAlignment="1">
      <alignment vertical="center"/>
    </xf>
    <xf numFmtId="7" fontId="8" fillId="0" borderId="15" xfId="1" applyNumberFormat="1" applyFont="1" applyFill="1" applyBorder="1" applyAlignment="1">
      <alignment vertical="center"/>
    </xf>
    <xf numFmtId="7" fontId="8" fillId="0" borderId="46" xfId="1" applyNumberFormat="1" applyFont="1" applyFill="1" applyBorder="1" applyAlignment="1">
      <alignment vertical="center"/>
    </xf>
    <xf numFmtId="7" fontId="8" fillId="0" borderId="10" xfId="1" applyNumberFormat="1" applyFont="1" applyFill="1" applyBorder="1" applyAlignment="1">
      <alignment vertical="center"/>
    </xf>
    <xf numFmtId="7" fontId="8" fillId="0" borderId="38" xfId="1" applyNumberFormat="1" applyFont="1" applyFill="1" applyBorder="1" applyAlignment="1">
      <alignment vertical="center"/>
    </xf>
    <xf numFmtId="7" fontId="8" fillId="0" borderId="8" xfId="1" applyNumberFormat="1" applyFont="1" applyFill="1" applyBorder="1" applyAlignment="1">
      <alignment vertical="center"/>
    </xf>
    <xf numFmtId="7" fontId="8" fillId="0" borderId="74" xfId="1" applyNumberFormat="1" applyFont="1" applyFill="1" applyBorder="1" applyAlignment="1">
      <alignment vertical="center"/>
    </xf>
    <xf numFmtId="7" fontId="8" fillId="0" borderId="16" xfId="1" applyNumberFormat="1" applyFont="1" applyFill="1" applyBorder="1" applyAlignment="1">
      <alignment vertical="center"/>
    </xf>
    <xf numFmtId="7" fontId="8" fillId="0" borderId="75" xfId="1" applyNumberFormat="1" applyFont="1" applyFill="1" applyBorder="1" applyAlignment="1">
      <alignment vertical="center"/>
    </xf>
    <xf numFmtId="7" fontId="8" fillId="0" borderId="37" xfId="1" applyNumberFormat="1" applyFont="1" applyFill="1" applyBorder="1" applyAlignment="1">
      <alignment vertical="center"/>
    </xf>
    <xf numFmtId="7" fontId="8" fillId="0" borderId="76" xfId="1" applyNumberFormat="1" applyFont="1" applyFill="1" applyBorder="1" applyAlignment="1">
      <alignment vertical="center"/>
    </xf>
    <xf numFmtId="44" fontId="8" fillId="0" borderId="47" xfId="1" applyNumberFormat="1" applyFont="1" applyFill="1" applyBorder="1" applyAlignment="1">
      <alignment horizontal="right" vertical="center"/>
    </xf>
    <xf numFmtId="44" fontId="8" fillId="0" borderId="21" xfId="1" applyNumberFormat="1" applyFont="1" applyFill="1" applyBorder="1" applyAlignment="1">
      <alignment horizontal="right" vertical="center"/>
    </xf>
    <xf numFmtId="44" fontId="7" fillId="0" borderId="21" xfId="0" applyNumberFormat="1" applyFont="1" applyFill="1" applyBorder="1" applyAlignment="1">
      <alignment vertical="center"/>
    </xf>
    <xf numFmtId="7" fontId="7" fillId="0" borderId="1" xfId="0" applyNumberFormat="1" applyFont="1" applyFill="1" applyBorder="1" applyAlignment="1">
      <alignment vertical="center"/>
    </xf>
    <xf numFmtId="44" fontId="7" fillId="7" borderId="61" xfId="1" applyNumberFormat="1" applyFont="1" applyFill="1" applyBorder="1" applyAlignment="1">
      <alignment horizontal="right" vertical="center"/>
    </xf>
    <xf numFmtId="44" fontId="7" fillId="7" borderId="45" xfId="0" applyNumberFormat="1" applyFont="1" applyFill="1" applyBorder="1" applyAlignment="1">
      <alignment horizontal="right" vertical="center"/>
    </xf>
    <xf numFmtId="44" fontId="7" fillId="7" borderId="21" xfId="0" applyNumberFormat="1" applyFont="1" applyFill="1" applyBorder="1" applyAlignment="1">
      <alignment horizontal="right" vertical="center"/>
    </xf>
    <xf numFmtId="44" fontId="7" fillId="7" borderId="60" xfId="0" applyNumberFormat="1" applyFont="1" applyFill="1" applyBorder="1" applyAlignment="1">
      <alignment horizontal="right" vertical="center"/>
    </xf>
    <xf numFmtId="44" fontId="7" fillId="7" borderId="59" xfId="0" applyNumberFormat="1" applyFont="1" applyFill="1" applyBorder="1" applyAlignment="1">
      <alignment horizontal="right" vertical="center"/>
    </xf>
    <xf numFmtId="44" fontId="7" fillId="7" borderId="20" xfId="0" applyNumberFormat="1" applyFont="1" applyFill="1" applyBorder="1" applyAlignment="1">
      <alignment horizontal="right" vertical="center"/>
    </xf>
    <xf numFmtId="44" fontId="7" fillId="7" borderId="72" xfId="0" applyNumberFormat="1" applyFont="1" applyFill="1" applyBorder="1" applyAlignment="1">
      <alignment horizontal="right" vertical="center"/>
    </xf>
    <xf numFmtId="10" fontId="7" fillId="7" borderId="62" xfId="0" applyNumberFormat="1" applyFont="1" applyFill="1" applyBorder="1" applyAlignment="1">
      <alignment horizontal="right" vertical="center"/>
    </xf>
    <xf numFmtId="10" fontId="7" fillId="7" borderId="21" xfId="1" applyNumberFormat="1" applyFont="1" applyFill="1" applyBorder="1" applyAlignment="1">
      <alignment horizontal="right" vertical="center"/>
    </xf>
    <xf numFmtId="0" fontId="10" fillId="3" borderId="1" xfId="0" applyFont="1" applyFill="1" applyBorder="1" applyAlignment="1">
      <alignment vertical="center"/>
    </xf>
    <xf numFmtId="0" fontId="0" fillId="11" borderId="44" xfId="0" applyFill="1" applyBorder="1" applyAlignment="1">
      <alignment horizontal="center" vertical="center" wrapText="1"/>
    </xf>
    <xf numFmtId="0" fontId="0" fillId="11" borderId="45" xfId="0" applyFill="1" applyBorder="1" applyAlignment="1">
      <alignment horizontal="center" vertical="center" wrapText="1"/>
    </xf>
    <xf numFmtId="0" fontId="0" fillId="11" borderId="25" xfId="0" applyFill="1" applyBorder="1" applyAlignment="1">
      <alignment horizontal="center" vertical="center" wrapText="1"/>
    </xf>
    <xf numFmtId="0" fontId="0" fillId="11" borderId="20" xfId="0" applyFill="1" applyBorder="1" applyAlignment="1">
      <alignment horizontal="center" vertical="center" wrapText="1"/>
    </xf>
    <xf numFmtId="0" fontId="30" fillId="3" borderId="1" xfId="0" applyFont="1" applyFill="1" applyBorder="1" applyAlignment="1">
      <alignment vertical="center"/>
    </xf>
    <xf numFmtId="164" fontId="8" fillId="9" borderId="39" xfId="0" applyNumberFormat="1" applyFont="1" applyFill="1" applyBorder="1" applyAlignment="1">
      <alignment horizontal="right" vertical="center"/>
    </xf>
    <xf numFmtId="164" fontId="8" fillId="9" borderId="58" xfId="0" applyNumberFormat="1" applyFont="1" applyFill="1" applyBorder="1" applyAlignment="1">
      <alignment horizontal="right" vertical="center"/>
    </xf>
    <xf numFmtId="164" fontId="21" fillId="9" borderId="3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11" borderId="52" xfId="0" applyFill="1" applyBorder="1" applyAlignment="1">
      <alignment horizontal="center" vertical="top" wrapText="1"/>
    </xf>
    <xf numFmtId="0" fontId="0" fillId="11" borderId="61" xfId="0" applyFill="1" applyBorder="1" applyAlignment="1">
      <alignment horizontal="center" vertical="top" wrapText="1"/>
    </xf>
    <xf numFmtId="0" fontId="27" fillId="10" borderId="44" xfId="0" applyFont="1" applyFill="1" applyBorder="1" applyAlignment="1">
      <alignment vertical="top" wrapText="1"/>
    </xf>
    <xf numFmtId="0" fontId="27" fillId="10" borderId="25" xfId="0" applyFont="1" applyFill="1" applyBorder="1" applyAlignment="1">
      <alignment vertical="top" wrapText="1"/>
    </xf>
    <xf numFmtId="0" fontId="27" fillId="10" borderId="44" xfId="0" applyFont="1" applyFill="1" applyBorder="1" applyAlignment="1">
      <alignment vertical="top"/>
    </xf>
    <xf numFmtId="0" fontId="27" fillId="10" borderId="25" xfId="0" applyFont="1" applyFill="1" applyBorder="1" applyAlignment="1">
      <alignment vertical="top"/>
    </xf>
    <xf numFmtId="2" fontId="0" fillId="9" borderId="67" xfId="0" applyNumberFormat="1" applyFill="1" applyBorder="1" applyAlignment="1">
      <alignment horizontal="center" vertical="center"/>
    </xf>
    <xf numFmtId="9" fontId="0" fillId="9" borderId="67" xfId="0" applyNumberFormat="1" applyFill="1" applyBorder="1" applyAlignment="1">
      <alignment horizontal="center" vertical="center"/>
    </xf>
    <xf numFmtId="44" fontId="0" fillId="9" borderId="67" xfId="0" applyNumberFormat="1" applyFill="1" applyBorder="1" applyAlignment="1">
      <alignment vertical="center"/>
    </xf>
    <xf numFmtId="2" fontId="0" fillId="9" borderId="68" xfId="0" applyNumberFormat="1" applyFill="1" applyBorder="1" applyAlignment="1">
      <alignment horizontal="center" vertical="center"/>
    </xf>
    <xf numFmtId="9" fontId="0" fillId="9" borderId="68" xfId="0" applyNumberFormat="1" applyFill="1" applyBorder="1" applyAlignment="1">
      <alignment horizontal="center" vertical="center"/>
    </xf>
    <xf numFmtId="44" fontId="0" fillId="9" borderId="68" xfId="0" applyNumberFormat="1" applyFill="1" applyBorder="1" applyAlignment="1">
      <alignment vertical="center"/>
    </xf>
    <xf numFmtId="44" fontId="0" fillId="9" borderId="49" xfId="0" applyNumberFormat="1" applyFill="1" applyBorder="1" applyAlignment="1">
      <alignment vertical="center"/>
    </xf>
    <xf numFmtId="44" fontId="0" fillId="9" borderId="40" xfId="0" applyNumberFormat="1" applyFill="1" applyBorder="1" applyAlignment="1">
      <alignment vertical="center"/>
    </xf>
    <xf numFmtId="0" fontId="27" fillId="10" borderId="45" xfId="0" applyFont="1" applyFill="1" applyBorder="1" applyAlignment="1">
      <alignment vertical="top"/>
    </xf>
    <xf numFmtId="0" fontId="0" fillId="11" borderId="1" xfId="0" applyFill="1" applyBorder="1" applyAlignment="1">
      <alignment vertical="center"/>
    </xf>
    <xf numFmtId="0" fontId="26" fillId="11" borderId="32" xfId="0" applyFont="1" applyFill="1" applyBorder="1" applyAlignment="1">
      <alignment vertical="center"/>
    </xf>
    <xf numFmtId="0" fontId="27" fillId="9" borderId="29" xfId="0" applyFont="1" applyFill="1" applyBorder="1" applyAlignment="1">
      <alignment horizontal="right"/>
    </xf>
    <xf numFmtId="0" fontId="7" fillId="7" borderId="35" xfId="0" applyFont="1" applyFill="1" applyBorder="1" applyAlignment="1">
      <alignment horizontal="right" vertical="center"/>
    </xf>
    <xf numFmtId="0" fontId="7" fillId="7" borderId="36" xfId="0" applyFont="1" applyFill="1" applyBorder="1" applyAlignment="1">
      <alignment horizontal="right" vertical="center"/>
    </xf>
    <xf numFmtId="0" fontId="7" fillId="7" borderId="51" xfId="0" applyFont="1" applyFill="1" applyBorder="1" applyAlignment="1">
      <alignment horizontal="right" vertical="center"/>
    </xf>
    <xf numFmtId="0" fontId="32" fillId="0" borderId="0" xfId="2"/>
    <xf numFmtId="44" fontId="32" fillId="0" borderId="0" xfId="2" applyNumberFormat="1"/>
    <xf numFmtId="10" fontId="32" fillId="0" borderId="0" xfId="2" applyNumberFormat="1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44" fontId="34" fillId="0" borderId="20" xfId="2" applyNumberFormat="1" applyFont="1" applyBorder="1"/>
    <xf numFmtId="0" fontId="33" fillId="0" borderId="59" xfId="2" applyFont="1" applyBorder="1"/>
    <xf numFmtId="0" fontId="34" fillId="0" borderId="60" xfId="2" applyFont="1" applyBorder="1"/>
    <xf numFmtId="0" fontId="35" fillId="0" borderId="60" xfId="2" applyFont="1" applyBorder="1"/>
    <xf numFmtId="0" fontId="34" fillId="0" borderId="60" xfId="2" applyFont="1" applyFill="1" applyBorder="1"/>
    <xf numFmtId="0" fontId="34" fillId="0" borderId="62" xfId="2" applyFont="1" applyBorder="1"/>
    <xf numFmtId="0" fontId="8" fillId="0" borderId="0" xfId="2" applyFont="1"/>
    <xf numFmtId="44" fontId="34" fillId="0" borderId="77" xfId="2" applyNumberFormat="1" applyFont="1" applyBorder="1"/>
    <xf numFmtId="44" fontId="34" fillId="0" borderId="59" xfId="2" applyNumberFormat="1" applyFont="1" applyBorder="1"/>
    <xf numFmtId="44" fontId="34" fillId="0" borderId="62" xfId="2" applyNumberFormat="1" applyFont="1" applyBorder="1"/>
    <xf numFmtId="44" fontId="34" fillId="0" borderId="60" xfId="2" applyNumberFormat="1" applyFont="1" applyBorder="1"/>
    <xf numFmtId="0" fontId="32" fillId="0" borderId="60" xfId="2" applyBorder="1"/>
    <xf numFmtId="0" fontId="34" fillId="0" borderId="78" xfId="2" applyFont="1" applyBorder="1"/>
    <xf numFmtId="44" fontId="34" fillId="0" borderId="79" xfId="2" applyNumberFormat="1" applyFont="1" applyBorder="1"/>
    <xf numFmtId="44" fontId="34" fillId="0" borderId="5" xfId="2" applyNumberFormat="1" applyFont="1" applyBorder="1" applyAlignment="1">
      <alignment horizontal="center"/>
    </xf>
    <xf numFmtId="49" fontId="34" fillId="0" borderId="5" xfId="2" applyNumberFormat="1" applyFont="1" applyBorder="1" applyAlignment="1">
      <alignment horizontal="center"/>
    </xf>
    <xf numFmtId="44" fontId="34" fillId="0" borderId="6" xfId="2" applyNumberFormat="1" applyFont="1" applyBorder="1" applyAlignment="1">
      <alignment horizontal="center"/>
    </xf>
    <xf numFmtId="44" fontId="34" fillId="0" borderId="80" xfId="2" applyNumberFormat="1" applyFont="1" applyBorder="1" applyAlignment="1">
      <alignment horizontal="center"/>
    </xf>
    <xf numFmtId="49" fontId="34" fillId="0" borderId="81" xfId="2" applyNumberFormat="1" applyFont="1" applyBorder="1" applyAlignment="1">
      <alignment horizontal="center"/>
    </xf>
    <xf numFmtId="44" fontId="34" fillId="0" borderId="81" xfId="2" applyNumberFormat="1" applyFont="1" applyBorder="1" applyAlignment="1">
      <alignment horizontal="center"/>
    </xf>
    <xf numFmtId="49" fontId="34" fillId="0" borderId="82" xfId="2" applyNumberFormat="1" applyFont="1" applyBorder="1" applyAlignment="1">
      <alignment horizontal="center"/>
    </xf>
    <xf numFmtId="44" fontId="34" fillId="0" borderId="12" xfId="2" applyNumberFormat="1" applyFont="1" applyBorder="1" applyAlignment="1">
      <alignment horizontal="center"/>
    </xf>
    <xf numFmtId="49" fontId="34" fillId="0" borderId="83" xfId="2" applyNumberFormat="1" applyFont="1" applyBorder="1" applyAlignment="1">
      <alignment horizontal="center"/>
    </xf>
    <xf numFmtId="44" fontId="34" fillId="0" borderId="83" xfId="2" applyNumberFormat="1" applyFont="1" applyBorder="1" applyAlignment="1">
      <alignment horizontal="center"/>
    </xf>
    <xf numFmtId="49" fontId="34" fillId="0" borderId="84" xfId="2" applyNumberFormat="1" applyFont="1" applyBorder="1" applyAlignment="1">
      <alignment horizontal="center"/>
    </xf>
    <xf numFmtId="44" fontId="34" fillId="0" borderId="12" xfId="2" applyNumberFormat="1" applyFont="1" applyBorder="1"/>
    <xf numFmtId="44" fontId="34" fillId="0" borderId="83" xfId="2" applyNumberFormat="1" applyFont="1" applyBorder="1"/>
    <xf numFmtId="44" fontId="34" fillId="0" borderId="84" xfId="2" applyNumberFormat="1" applyFont="1" applyBorder="1"/>
    <xf numFmtId="44" fontId="34" fillId="0" borderId="85" xfId="2" applyNumberFormat="1" applyFont="1" applyBorder="1"/>
    <xf numFmtId="44" fontId="34" fillId="0" borderId="86" xfId="2" applyNumberFormat="1" applyFont="1" applyBorder="1"/>
    <xf numFmtId="44" fontId="34" fillId="0" borderId="87" xfId="2" applyNumberFormat="1" applyFont="1" applyBorder="1"/>
    <xf numFmtId="44" fontId="34" fillId="0" borderId="80" xfId="2" applyNumberFormat="1" applyFont="1" applyBorder="1"/>
    <xf numFmtId="44" fontId="34" fillId="0" borderId="81" xfId="2" applyNumberFormat="1" applyFont="1" applyBorder="1"/>
    <xf numFmtId="44" fontId="34" fillId="0" borderId="82" xfId="2" applyNumberFormat="1" applyFont="1" applyBorder="1"/>
    <xf numFmtId="0" fontId="34" fillId="0" borderId="79" xfId="2" applyFont="1" applyBorder="1" applyAlignment="1">
      <alignment horizontal="right"/>
    </xf>
    <xf numFmtId="44" fontId="34" fillId="0" borderId="5" xfId="2" applyNumberFormat="1" applyFont="1" applyBorder="1" applyAlignment="1"/>
    <xf numFmtId="44" fontId="34" fillId="0" borderId="6" xfId="2" applyNumberFormat="1" applyFont="1" applyBorder="1"/>
    <xf numFmtId="9" fontId="34" fillId="0" borderId="83" xfId="2" applyNumberFormat="1" applyFont="1" applyBorder="1"/>
    <xf numFmtId="9" fontId="34" fillId="0" borderId="86" xfId="2" applyNumberFormat="1" applyFont="1" applyBorder="1"/>
    <xf numFmtId="9" fontId="34" fillId="0" borderId="81" xfId="2" applyNumberFormat="1" applyFont="1" applyBorder="1"/>
    <xf numFmtId="0" fontId="34" fillId="0" borderId="12" xfId="2" applyFont="1" applyBorder="1"/>
    <xf numFmtId="10" fontId="34" fillId="0" borderId="83" xfId="2" applyNumberFormat="1" applyFont="1" applyBorder="1"/>
    <xf numFmtId="0" fontId="34" fillId="0" borderId="80" xfId="2" applyFont="1" applyBorder="1"/>
    <xf numFmtId="10" fontId="34" fillId="0" borderId="81" xfId="2" applyNumberFormat="1" applyFont="1" applyBorder="1"/>
    <xf numFmtId="0" fontId="34" fillId="0" borderId="79" xfId="2" applyFont="1" applyBorder="1"/>
    <xf numFmtId="0" fontId="34" fillId="0" borderId="80" xfId="2" applyFont="1" applyBorder="1" applyAlignment="1">
      <alignment horizontal="right"/>
    </xf>
    <xf numFmtId="0" fontId="3" fillId="0" borderId="0" xfId="2" applyFont="1" applyAlignment="1">
      <alignment horizontal="right" vertical="center"/>
    </xf>
    <xf numFmtId="44" fontId="34" fillId="12" borderId="86" xfId="2" applyNumberFormat="1" applyFont="1" applyFill="1" applyBorder="1"/>
    <xf numFmtId="44" fontId="34" fillId="12" borderId="84" xfId="2" applyNumberFormat="1" applyFont="1" applyFill="1" applyBorder="1"/>
    <xf numFmtId="0" fontId="8" fillId="3" borderId="52" xfId="0" applyFont="1" applyFill="1" applyBorder="1" applyAlignment="1">
      <alignment horizontal="left" vertical="center"/>
    </xf>
    <xf numFmtId="0" fontId="8" fillId="3" borderId="28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left" vertical="center"/>
    </xf>
    <xf numFmtId="0" fontId="7" fillId="8" borderId="4" xfId="0" applyFont="1" applyFill="1" applyBorder="1" applyAlignment="1">
      <alignment horizontal="left" vertical="center"/>
    </xf>
    <xf numFmtId="0" fontId="7" fillId="8" borderId="32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44" fontId="10" fillId="1" borderId="0" xfId="1" applyFont="1" applyFill="1" applyBorder="1" applyAlignment="1">
      <alignment horizontal="left" vertical="center"/>
    </xf>
    <xf numFmtId="44" fontId="10" fillId="1" borderId="20" xfId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7" fillId="3" borderId="32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3" borderId="32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0" fillId="3" borderId="1" xfId="0" applyFont="1" applyFill="1" applyBorder="1" applyAlignment="1">
      <alignment vertical="center"/>
    </xf>
    <xf numFmtId="0" fontId="10" fillId="3" borderId="4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31" fillId="11" borderId="25" xfId="0" applyFont="1" applyFill="1" applyBorder="1" applyAlignment="1">
      <alignment horizontal="center" vertical="center" wrapText="1"/>
    </xf>
    <xf numFmtId="0" fontId="31" fillId="11" borderId="20" xfId="0" applyFont="1" applyFill="1" applyBorder="1" applyAlignment="1">
      <alignment horizontal="center" vertical="center" wrapText="1"/>
    </xf>
    <xf numFmtId="0" fontId="31" fillId="11" borderId="52" xfId="0" applyFont="1" applyFill="1" applyBorder="1" applyAlignment="1">
      <alignment horizontal="center" vertical="center" wrapText="1"/>
    </xf>
    <xf numFmtId="0" fontId="31" fillId="11" borderId="61" xfId="0" applyFont="1" applyFill="1" applyBorder="1" applyAlignment="1">
      <alignment horizontal="center" vertical="center" wrapText="1"/>
    </xf>
    <xf numFmtId="0" fontId="26" fillId="11" borderId="1" xfId="0" applyFont="1" applyFill="1" applyBorder="1" applyAlignment="1">
      <alignment horizontal="center" vertical="center"/>
    </xf>
    <xf numFmtId="0" fontId="26" fillId="11" borderId="4" xfId="0" applyFont="1" applyFill="1" applyBorder="1" applyAlignment="1">
      <alignment horizontal="center" vertical="center"/>
    </xf>
    <xf numFmtId="0" fontId="26" fillId="11" borderId="32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right" vertical="center"/>
    </xf>
    <xf numFmtId="0" fontId="0" fillId="9" borderId="32" xfId="0" applyFill="1" applyBorder="1" applyAlignment="1">
      <alignment horizontal="right" vertical="center"/>
    </xf>
    <xf numFmtId="0" fontId="0" fillId="9" borderId="44" xfId="0" applyFill="1" applyBorder="1" applyAlignment="1">
      <alignment horizontal="center" vertical="top"/>
    </xf>
    <xf numFmtId="0" fontId="0" fillId="9" borderId="45" xfId="0" applyFill="1" applyBorder="1" applyAlignment="1">
      <alignment horizontal="center" vertical="top"/>
    </xf>
    <xf numFmtId="0" fontId="0" fillId="11" borderId="44" xfId="0" applyFill="1" applyBorder="1" applyAlignment="1">
      <alignment horizontal="center" vertical="center" wrapText="1"/>
    </xf>
    <xf numFmtId="0" fontId="0" fillId="11" borderId="45" xfId="0" applyFill="1" applyBorder="1" applyAlignment="1">
      <alignment horizontal="center" vertical="center" wrapText="1"/>
    </xf>
    <xf numFmtId="0" fontId="0" fillId="11" borderId="25" xfId="0" applyFill="1" applyBorder="1" applyAlignment="1">
      <alignment horizontal="center" vertical="center" wrapText="1"/>
    </xf>
    <xf numFmtId="0" fontId="0" fillId="11" borderId="20" xfId="0" applyFill="1" applyBorder="1" applyAlignment="1">
      <alignment horizontal="center" vertical="center" wrapText="1"/>
    </xf>
    <xf numFmtId="0" fontId="0" fillId="11" borderId="63" xfId="0" applyFill="1" applyBorder="1" applyAlignment="1">
      <alignment horizontal="center" vertical="top"/>
    </xf>
    <xf numFmtId="0" fontId="0" fillId="11" borderId="64" xfId="0" applyFill="1" applyBorder="1" applyAlignment="1">
      <alignment horizontal="center" vertical="top"/>
    </xf>
    <xf numFmtId="0" fontId="26" fillId="11" borderId="21" xfId="0" applyFont="1" applyFill="1" applyBorder="1" applyAlignment="1">
      <alignment horizontal="center" vertical="center" wrapText="1"/>
    </xf>
    <xf numFmtId="0" fontId="27" fillId="10" borderId="45" xfId="0" applyFont="1" applyFill="1" applyBorder="1" applyAlignment="1">
      <alignment vertical="top" wrapText="1"/>
    </xf>
    <xf numFmtId="0" fontId="27" fillId="10" borderId="20" xfId="0" applyFont="1" applyFill="1" applyBorder="1" applyAlignment="1">
      <alignment vertical="top" wrapText="1"/>
    </xf>
    <xf numFmtId="0" fontId="0" fillId="9" borderId="25" xfId="0" applyFill="1" applyBorder="1" applyAlignment="1">
      <alignment horizontal="center" vertical="top"/>
    </xf>
    <xf numFmtId="0" fontId="0" fillId="9" borderId="20" xfId="0" applyFill="1" applyBorder="1" applyAlignment="1">
      <alignment horizontal="center" vertical="top"/>
    </xf>
    <xf numFmtId="44" fontId="8" fillId="6" borderId="1" xfId="1" applyFont="1" applyFill="1" applyBorder="1" applyAlignment="1">
      <alignment vertical="center"/>
    </xf>
    <xf numFmtId="44" fontId="8" fillId="6" borderId="2" xfId="1" applyFont="1" applyFill="1" applyBorder="1" applyAlignment="1">
      <alignment vertical="center"/>
    </xf>
    <xf numFmtId="0" fontId="7" fillId="6" borderId="1" xfId="0" applyFont="1" applyFill="1" applyBorder="1" applyAlignment="1">
      <alignment horizontal="left" vertical="center"/>
    </xf>
    <xf numFmtId="0" fontId="7" fillId="6" borderId="32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0" xfId="2" applyFont="1" applyAlignment="1">
      <alignment horizontal="left" vertical="center" wrapText="1"/>
    </xf>
    <xf numFmtId="44" fontId="34" fillId="0" borderId="88" xfId="2" applyNumberFormat="1" applyFont="1" applyBorder="1" applyAlignment="1">
      <alignment horizontal="center" wrapText="1"/>
    </xf>
    <xf numFmtId="44" fontId="34" fillId="0" borderId="54" xfId="2" applyNumberFormat="1" applyFont="1" applyBorder="1" applyAlignment="1">
      <alignment horizontal="center" wrapText="1"/>
    </xf>
    <xf numFmtId="44" fontId="34" fillId="0" borderId="82" xfId="2" applyNumberFormat="1" applyFont="1" applyBorder="1" applyAlignment="1">
      <alignment horizontal="right"/>
    </xf>
    <xf numFmtId="168" fontId="0" fillId="11" borderId="68" xfId="0" applyNumberFormat="1" applyFill="1" applyBorder="1" applyAlignment="1">
      <alignment horizontal="center" vertical="center"/>
    </xf>
  </cellXfs>
  <cellStyles count="3">
    <cellStyle name="Standard" xfId="0" builtinId="0"/>
    <cellStyle name="Standard 2" xfId="2"/>
    <cellStyle name="Währung" xfId="1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zoomScaleNormal="100" zoomScalePageLayoutView="130" workbookViewId="0">
      <selection sqref="A1:E1"/>
    </sheetView>
  </sheetViews>
  <sheetFormatPr baseColWidth="10" defaultColWidth="11.5703125" defaultRowHeight="15"/>
  <cols>
    <col min="1" max="1" width="9.7109375" style="1" customWidth="1"/>
    <col min="2" max="2" width="84.7109375" style="1" customWidth="1"/>
    <col min="3" max="3" width="16" style="1" customWidth="1"/>
    <col min="4" max="5" width="17" style="1" customWidth="1"/>
    <col min="6" max="6" width="23.7109375" style="2" customWidth="1"/>
    <col min="7" max="7" width="30.140625" style="2" customWidth="1"/>
    <col min="8" max="8" width="12.85546875" style="1" bestFit="1" customWidth="1"/>
    <col min="9" max="16384" width="11.5703125" style="1"/>
  </cols>
  <sheetData>
    <row r="1" spans="1:7" ht="15.75">
      <c r="A1" s="407" t="s">
        <v>35</v>
      </c>
      <c r="B1" s="407"/>
      <c r="C1" s="407"/>
      <c r="D1" s="407"/>
      <c r="E1" s="407"/>
      <c r="G1" s="93" t="s">
        <v>36</v>
      </c>
    </row>
    <row r="2" spans="1:7">
      <c r="A2" s="1" t="s">
        <v>19</v>
      </c>
    </row>
    <row r="3" spans="1:7" ht="15.75" thickBot="1">
      <c r="A3" s="106"/>
    </row>
    <row r="4" spans="1:7" s="3" customFormat="1" ht="30.75" thickBot="1">
      <c r="A4" s="408" t="s">
        <v>0</v>
      </c>
      <c r="B4" s="409"/>
      <c r="C4" s="410" t="s">
        <v>1</v>
      </c>
      <c r="D4" s="411"/>
      <c r="E4" s="409"/>
      <c r="F4" s="39" t="s">
        <v>2</v>
      </c>
      <c r="G4" s="40" t="s">
        <v>3</v>
      </c>
    </row>
    <row r="5" spans="1:7" ht="33.950000000000003" customHeight="1">
      <c r="A5" s="41" t="s">
        <v>20</v>
      </c>
      <c r="B5" s="42"/>
      <c r="C5" s="43"/>
      <c r="D5" s="44"/>
      <c r="E5" s="42"/>
      <c r="F5" s="43"/>
      <c r="G5" s="45"/>
    </row>
    <row r="6" spans="1:7" ht="15.75" thickBot="1">
      <c r="A6" s="61" t="s">
        <v>33</v>
      </c>
      <c r="B6" s="60"/>
      <c r="C6" s="46"/>
      <c r="D6" s="47"/>
      <c r="E6" s="48"/>
      <c r="F6" s="46"/>
      <c r="G6" s="49"/>
    </row>
    <row r="7" spans="1:7" ht="30" customHeight="1" thickBot="1">
      <c r="A7" s="18"/>
      <c r="B7" s="37" t="s">
        <v>37</v>
      </c>
      <c r="C7" s="94"/>
      <c r="D7" s="109">
        <v>1000000</v>
      </c>
      <c r="E7" s="64"/>
      <c r="F7" s="94"/>
      <c r="G7" s="96"/>
    </row>
    <row r="8" spans="1:7" ht="26.25" customHeight="1" thickBot="1">
      <c r="A8" s="18"/>
      <c r="B8" s="108" t="s">
        <v>34</v>
      </c>
      <c r="C8" s="94"/>
      <c r="D8" s="69"/>
      <c r="E8" s="38">
        <v>93254</v>
      </c>
      <c r="F8" s="412"/>
      <c r="G8" s="413"/>
    </row>
    <row r="9" spans="1:7" ht="26.25" customHeight="1" thickBot="1">
      <c r="A9" s="18"/>
      <c r="B9" s="50" t="s">
        <v>4</v>
      </c>
      <c r="C9" s="67"/>
      <c r="D9" s="65"/>
      <c r="E9" s="66"/>
      <c r="F9" s="65"/>
      <c r="G9" s="96"/>
    </row>
    <row r="10" spans="1:7" ht="26.25" customHeight="1">
      <c r="A10" s="19"/>
      <c r="B10" s="62" t="s">
        <v>21</v>
      </c>
      <c r="C10" s="68"/>
      <c r="D10" s="70">
        <v>0.02</v>
      </c>
      <c r="E10" s="95"/>
      <c r="F10" s="91">
        <f>E8*0.02</f>
        <v>1865.08</v>
      </c>
      <c r="G10" s="96"/>
    </row>
    <row r="11" spans="1:7" ht="26.25" customHeight="1">
      <c r="A11" s="20"/>
      <c r="B11" s="62" t="s">
        <v>22</v>
      </c>
      <c r="C11" s="68"/>
      <c r="D11" s="70">
        <v>0.2</v>
      </c>
      <c r="E11" s="95"/>
      <c r="F11" s="91">
        <f>E8*0.2</f>
        <v>18650.8</v>
      </c>
      <c r="G11" s="96"/>
    </row>
    <row r="12" spans="1:7" ht="26.25" customHeight="1">
      <c r="A12" s="20"/>
      <c r="B12" s="62" t="s">
        <v>23</v>
      </c>
      <c r="C12" s="68"/>
      <c r="D12" s="70">
        <v>0.25</v>
      </c>
      <c r="E12" s="95"/>
      <c r="F12" s="91">
        <f>E8*0.25</f>
        <v>23313.5</v>
      </c>
      <c r="G12" s="96"/>
    </row>
    <row r="13" spans="1:7" ht="26.25" customHeight="1">
      <c r="A13" s="20"/>
      <c r="B13" s="62" t="s">
        <v>24</v>
      </c>
      <c r="C13" s="68"/>
      <c r="D13" s="70">
        <v>0.05</v>
      </c>
      <c r="E13" s="95"/>
      <c r="F13" s="91">
        <f>E8*0.05</f>
        <v>4662.7</v>
      </c>
      <c r="G13" s="96"/>
    </row>
    <row r="14" spans="1:7" ht="26.25" customHeight="1">
      <c r="A14" s="20"/>
      <c r="B14" s="62" t="s">
        <v>25</v>
      </c>
      <c r="C14" s="68"/>
      <c r="D14" s="70">
        <v>0.15</v>
      </c>
      <c r="E14" s="95"/>
      <c r="F14" s="91">
        <f>E8*0.15</f>
        <v>13988.1</v>
      </c>
      <c r="G14" s="96"/>
    </row>
    <row r="15" spans="1:7" ht="26.25" customHeight="1">
      <c r="A15" s="20"/>
      <c r="B15" s="62" t="s">
        <v>26</v>
      </c>
      <c r="C15" s="68"/>
      <c r="D15" s="70">
        <v>0.13</v>
      </c>
      <c r="E15" s="95"/>
      <c r="F15" s="91">
        <f>E8*0.13</f>
        <v>12123.02</v>
      </c>
      <c r="G15" s="96"/>
    </row>
    <row r="16" spans="1:7" ht="26.25" customHeight="1">
      <c r="A16" s="21"/>
      <c r="B16" s="62" t="s">
        <v>27</v>
      </c>
      <c r="C16" s="68"/>
      <c r="D16" s="70">
        <v>0.04</v>
      </c>
      <c r="E16" s="95"/>
      <c r="F16" s="91">
        <f>E8*0.04</f>
        <v>3730.16</v>
      </c>
      <c r="G16" s="96"/>
    </row>
    <row r="17" spans="1:8" ht="26.25" customHeight="1">
      <c r="A17" s="21"/>
      <c r="B17" s="62" t="s">
        <v>28</v>
      </c>
      <c r="C17" s="68"/>
      <c r="D17" s="70">
        <v>0.15</v>
      </c>
      <c r="E17" s="95"/>
      <c r="F17" s="91">
        <f>E8*0.15</f>
        <v>13988.1</v>
      </c>
      <c r="G17" s="96"/>
    </row>
    <row r="18" spans="1:8" ht="26.25" customHeight="1" thickBot="1">
      <c r="A18" s="21"/>
      <c r="B18" s="63" t="s">
        <v>29</v>
      </c>
      <c r="C18" s="68"/>
      <c r="D18" s="71">
        <v>0.01</v>
      </c>
      <c r="E18" s="95"/>
      <c r="F18" s="98">
        <v>932.54</v>
      </c>
      <c r="G18" s="96"/>
    </row>
    <row r="19" spans="1:8" ht="26.25" customHeight="1" thickBot="1">
      <c r="A19" s="100"/>
      <c r="B19" s="102" t="s">
        <v>5</v>
      </c>
      <c r="C19" s="101"/>
      <c r="D19" s="72">
        <v>1</v>
      </c>
      <c r="E19" s="95"/>
      <c r="F19" s="99">
        <f>SUM(F10:F18)</f>
        <v>93254</v>
      </c>
      <c r="G19" s="96"/>
    </row>
    <row r="20" spans="1:8" s="5" customFormat="1" ht="33.950000000000003" customHeight="1" thickBot="1">
      <c r="A20" s="136" t="s">
        <v>6</v>
      </c>
      <c r="B20" s="137"/>
      <c r="C20" s="137"/>
      <c r="D20" s="137"/>
      <c r="E20" s="137"/>
      <c r="F20" s="92">
        <f>F19</f>
        <v>93254</v>
      </c>
      <c r="G20" s="92">
        <f>F20</f>
        <v>93254</v>
      </c>
    </row>
    <row r="21" spans="1:8" s="5" customFormat="1" ht="33.950000000000003" customHeight="1" thickBot="1">
      <c r="A21" s="139" t="s">
        <v>42</v>
      </c>
      <c r="B21" s="140"/>
      <c r="C21" s="141" t="s">
        <v>40</v>
      </c>
      <c r="D21" s="142"/>
      <c r="E21" s="143"/>
      <c r="F21" s="144"/>
      <c r="G21" s="145" t="s">
        <v>30</v>
      </c>
    </row>
    <row r="22" spans="1:8" s="5" customFormat="1" ht="19.5" customHeight="1" thickBot="1">
      <c r="A22" s="136"/>
      <c r="B22" s="137"/>
      <c r="C22" s="165"/>
      <c r="D22" s="137"/>
      <c r="E22" s="137"/>
      <c r="F22" s="166"/>
      <c r="G22" s="173"/>
    </row>
    <row r="23" spans="1:8" s="5" customFormat="1" ht="33.950000000000003" customHeight="1" thickBot="1">
      <c r="A23" s="168" t="s">
        <v>38</v>
      </c>
      <c r="B23" s="169"/>
      <c r="C23" s="170"/>
      <c r="D23" s="169"/>
      <c r="E23" s="169"/>
      <c r="F23" s="171"/>
      <c r="G23" s="172" t="s">
        <v>40</v>
      </c>
    </row>
    <row r="24" spans="1:8" s="5" customFormat="1" ht="31.5" customHeight="1" thickBot="1">
      <c r="A24" s="104" t="s">
        <v>39</v>
      </c>
      <c r="B24" s="105"/>
      <c r="C24" s="163"/>
      <c r="D24" s="105"/>
      <c r="E24" s="105"/>
      <c r="F24" s="164"/>
      <c r="G24" s="167" t="s">
        <v>40</v>
      </c>
    </row>
    <row r="25" spans="1:8" s="5" customFormat="1" ht="31.5" customHeight="1" thickBot="1">
      <c r="A25" s="136" t="s">
        <v>53</v>
      </c>
      <c r="B25" s="137"/>
      <c r="C25" s="165"/>
      <c r="D25" s="137"/>
      <c r="E25" s="137"/>
      <c r="F25" s="175"/>
      <c r="G25" s="174" t="s">
        <v>30</v>
      </c>
    </row>
    <row r="26" spans="1:8" s="5" customFormat="1" ht="15" customHeight="1" thickBot="1">
      <c r="A26" s="136"/>
      <c r="B26" s="143"/>
      <c r="C26" s="148"/>
      <c r="D26" s="143"/>
      <c r="E26" s="143"/>
      <c r="F26" s="149"/>
      <c r="G26" s="174"/>
    </row>
    <row r="27" spans="1:8" s="5" customFormat="1" ht="33.950000000000003" customHeight="1" thickBot="1">
      <c r="A27" s="51" t="s">
        <v>48</v>
      </c>
      <c r="B27" s="155"/>
      <c r="C27" s="155"/>
      <c r="D27" s="155"/>
      <c r="E27" s="155"/>
      <c r="F27" s="156"/>
      <c r="G27" s="138"/>
    </row>
    <row r="28" spans="1:8" s="5" customFormat="1" ht="33.950000000000003" customHeight="1" thickBot="1">
      <c r="A28" s="181" t="s">
        <v>31</v>
      </c>
      <c r="B28" s="414" t="s">
        <v>49</v>
      </c>
      <c r="C28" s="415"/>
      <c r="D28" s="415"/>
      <c r="E28" s="415"/>
      <c r="F28" s="416"/>
      <c r="G28" s="154" t="s">
        <v>30</v>
      </c>
    </row>
    <row r="29" spans="1:8" s="7" customFormat="1" ht="33.950000000000003" customHeight="1" thickBot="1">
      <c r="A29" s="181" t="s">
        <v>50</v>
      </c>
      <c r="B29" s="136"/>
      <c r="C29" s="143"/>
      <c r="D29" s="143"/>
      <c r="E29" s="143"/>
      <c r="F29" s="158"/>
      <c r="G29" s="157" t="str">
        <f>G28</f>
        <v>€</v>
      </c>
      <c r="H29" s="6"/>
    </row>
    <row r="30" spans="1:8" s="7" customFormat="1" ht="34.5" customHeight="1" thickBot="1">
      <c r="A30" s="181" t="s">
        <v>55</v>
      </c>
      <c r="B30" s="159"/>
      <c r="C30" s="137"/>
      <c r="D30" s="137"/>
      <c r="E30" s="137"/>
      <c r="F30" s="150"/>
      <c r="G30" s="112" t="s">
        <v>30</v>
      </c>
      <c r="H30" s="6"/>
    </row>
    <row r="31" spans="1:8" s="7" customFormat="1" ht="33.950000000000003" customHeight="1" thickBot="1">
      <c r="A31" s="182" t="s">
        <v>54</v>
      </c>
      <c r="B31" s="417"/>
      <c r="C31" s="418"/>
      <c r="D31" s="418"/>
      <c r="E31" s="418"/>
      <c r="F31" s="419"/>
      <c r="G31" s="151" t="s">
        <v>30</v>
      </c>
      <c r="H31" s="9"/>
    </row>
    <row r="32" spans="1:8" s="7" customFormat="1" ht="33.950000000000003" customHeight="1" thickBot="1">
      <c r="A32" s="182" t="s">
        <v>56</v>
      </c>
      <c r="B32" s="111"/>
      <c r="C32" s="111"/>
      <c r="D32" s="111"/>
      <c r="E32" s="111"/>
      <c r="F32" s="180"/>
      <c r="G32" s="112" t="s">
        <v>30</v>
      </c>
      <c r="H32" s="9"/>
    </row>
    <row r="33" spans="1:8" s="7" customFormat="1" ht="33.950000000000003" customHeight="1" thickBot="1">
      <c r="A33" s="182" t="s">
        <v>57</v>
      </c>
      <c r="B33" s="111"/>
      <c r="C33" s="111"/>
      <c r="D33" s="111"/>
      <c r="E33" s="111"/>
      <c r="F33" s="180"/>
      <c r="G33" s="112" t="s">
        <v>30</v>
      </c>
      <c r="H33" s="9"/>
    </row>
    <row r="34" spans="1:8" s="7" customFormat="1" ht="33.950000000000003" customHeight="1" thickBot="1">
      <c r="A34" s="182" t="s">
        <v>58</v>
      </c>
      <c r="B34" s="111"/>
      <c r="C34" s="111"/>
      <c r="D34" s="111"/>
      <c r="E34" s="111"/>
      <c r="F34" s="180"/>
      <c r="G34" s="112" t="s">
        <v>30</v>
      </c>
      <c r="H34" s="9"/>
    </row>
    <row r="35" spans="1:8" s="7" customFormat="1" ht="33.950000000000003" customHeight="1" thickBot="1">
      <c r="A35" s="176" t="s">
        <v>59</v>
      </c>
      <c r="B35" s="137"/>
      <c r="C35" s="137"/>
      <c r="D35" s="137"/>
      <c r="E35" s="137"/>
      <c r="F35" s="183"/>
      <c r="G35" s="112" t="s">
        <v>30</v>
      </c>
      <c r="H35" s="9"/>
    </row>
    <row r="36" spans="1:8" s="7" customFormat="1" ht="33.950000000000003" customHeight="1" thickBot="1">
      <c r="A36" s="182" t="s">
        <v>60</v>
      </c>
      <c r="B36" s="111"/>
      <c r="C36" s="111"/>
      <c r="D36" s="111"/>
      <c r="E36" s="111"/>
      <c r="F36" s="180"/>
      <c r="G36" s="112" t="s">
        <v>30</v>
      </c>
      <c r="H36" s="9"/>
    </row>
    <row r="37" spans="1:8" s="7" customFormat="1" ht="33.950000000000003" customHeight="1" thickBot="1">
      <c r="A37" s="113" t="s">
        <v>51</v>
      </c>
      <c r="B37" s="114"/>
      <c r="C37" s="114"/>
      <c r="D37" s="114"/>
      <c r="E37" s="114"/>
      <c r="F37" s="114"/>
      <c r="G37" s="177" t="s">
        <v>30</v>
      </c>
      <c r="H37" s="9"/>
    </row>
    <row r="38" spans="1:8" s="7" customFormat="1" ht="16.5" customHeight="1" thickBot="1">
      <c r="A38" s="110"/>
      <c r="B38" s="111"/>
      <c r="C38" s="111"/>
      <c r="D38" s="111"/>
      <c r="E38" s="111"/>
      <c r="F38" s="111"/>
      <c r="G38" s="112"/>
      <c r="H38" s="9"/>
    </row>
    <row r="39" spans="1:8" s="10" customFormat="1" ht="30" customHeight="1" thickBot="1">
      <c r="A39" s="179" t="s">
        <v>52</v>
      </c>
      <c r="B39" s="24"/>
      <c r="C39" s="24"/>
      <c r="D39" s="24"/>
      <c r="E39" s="24"/>
      <c r="F39" s="178"/>
      <c r="G39" s="146" t="s">
        <v>30</v>
      </c>
    </row>
    <row r="40" spans="1:8" ht="33.950000000000003" customHeight="1" thickBot="1">
      <c r="A40" s="402" t="s">
        <v>32</v>
      </c>
      <c r="B40" s="403"/>
      <c r="C40" s="115" t="s">
        <v>40</v>
      </c>
      <c r="D40" s="118"/>
      <c r="E40" s="119"/>
      <c r="F40" s="147"/>
      <c r="G40" s="132" t="s">
        <v>30</v>
      </c>
      <c r="H40" s="11"/>
    </row>
    <row r="41" spans="1:8" s="5" customFormat="1" ht="33.950000000000003" customHeight="1" thickBot="1">
      <c r="A41" s="116" t="s">
        <v>7</v>
      </c>
      <c r="B41" s="117"/>
      <c r="C41" s="123"/>
      <c r="D41" s="153"/>
      <c r="E41" s="121"/>
      <c r="F41" s="122"/>
      <c r="G41" s="132" t="s">
        <v>30</v>
      </c>
      <c r="H41" s="12"/>
    </row>
    <row r="42" spans="1:8" s="5" customFormat="1" ht="33.950000000000003" customHeight="1" thickBot="1">
      <c r="A42" s="124" t="s">
        <v>8</v>
      </c>
      <c r="B42" s="125"/>
      <c r="C42" s="117"/>
      <c r="D42" s="126">
        <v>0.19</v>
      </c>
      <c r="E42" s="127"/>
      <c r="F42" s="128"/>
      <c r="G42" s="132" t="s">
        <v>30</v>
      </c>
      <c r="H42" s="12"/>
    </row>
    <row r="43" spans="1:8" s="14" customFormat="1" ht="33.950000000000003" customHeight="1" thickTop="1" thickBot="1">
      <c r="A43" s="129" t="s">
        <v>9</v>
      </c>
      <c r="B43" s="130"/>
      <c r="C43" s="131"/>
      <c r="D43" s="131"/>
      <c r="E43" s="131"/>
      <c r="F43" s="131"/>
      <c r="G43" s="146" t="s">
        <v>30</v>
      </c>
      <c r="H43" s="13"/>
    </row>
    <row r="44" spans="1:8" ht="15.75" customHeight="1" thickTop="1" thickBot="1">
      <c r="A44" s="58"/>
      <c r="B44" s="58"/>
      <c r="C44" s="58"/>
      <c r="D44" s="58"/>
      <c r="E44" s="58"/>
      <c r="F44" s="59"/>
      <c r="G44" s="59"/>
    </row>
    <row r="45" spans="1:8" ht="33.950000000000003" customHeight="1" thickBot="1">
      <c r="A45" s="404" t="s">
        <v>18</v>
      </c>
      <c r="B45" s="405"/>
      <c r="C45" s="405"/>
      <c r="D45" s="405"/>
      <c r="E45" s="405"/>
      <c r="F45" s="405"/>
      <c r="G45" s="406"/>
    </row>
    <row r="46" spans="1:8" ht="33.950000000000003" customHeight="1">
      <c r="A46" s="55" t="s">
        <v>16</v>
      </c>
      <c r="B46" s="56"/>
      <c r="C46" s="81"/>
      <c r="D46" s="73"/>
      <c r="E46" s="74"/>
      <c r="F46" s="77"/>
      <c r="G46" s="133" t="s">
        <v>12</v>
      </c>
    </row>
    <row r="47" spans="1:8" ht="33.950000000000003" customHeight="1">
      <c r="A47" s="55" t="s">
        <v>11</v>
      </c>
      <c r="B47" s="32"/>
      <c r="C47" s="82"/>
      <c r="D47" s="75"/>
      <c r="E47" s="76"/>
      <c r="F47" s="79"/>
      <c r="G47" s="133" t="s">
        <v>12</v>
      </c>
    </row>
    <row r="48" spans="1:8" ht="33.950000000000003" customHeight="1">
      <c r="A48" s="27" t="s">
        <v>13</v>
      </c>
      <c r="B48" s="28"/>
      <c r="C48" s="82"/>
      <c r="D48" s="75"/>
      <c r="E48" s="76"/>
      <c r="F48" s="78"/>
      <c r="G48" s="134" t="s">
        <v>12</v>
      </c>
    </row>
    <row r="49" spans="1:7" ht="33.950000000000003" customHeight="1">
      <c r="A49" s="54" t="s">
        <v>14</v>
      </c>
      <c r="B49" s="57"/>
      <c r="C49" s="82"/>
      <c r="D49" s="75"/>
      <c r="E49" s="76"/>
      <c r="F49" s="80"/>
      <c r="G49" s="135" t="s">
        <v>12</v>
      </c>
    </row>
    <row r="50" spans="1:7" ht="33.950000000000003" customHeight="1" thickBot="1">
      <c r="A50" s="89" t="s">
        <v>15</v>
      </c>
      <c r="B50" s="90"/>
      <c r="C50" s="82"/>
      <c r="D50" s="75"/>
      <c r="E50" s="76"/>
      <c r="F50" s="80"/>
      <c r="G50" s="135" t="s">
        <v>12</v>
      </c>
    </row>
    <row r="51" spans="1:7" ht="6.75" customHeight="1">
      <c r="A51" s="52"/>
      <c r="B51" s="52"/>
      <c r="C51" s="52"/>
      <c r="D51" s="52"/>
      <c r="E51" s="52"/>
      <c r="F51" s="53"/>
      <c r="G51" s="53"/>
    </row>
    <row r="52" spans="1:7" ht="11.25" customHeight="1">
      <c r="A52" s="25"/>
      <c r="B52" s="25"/>
      <c r="C52" s="29"/>
      <c r="D52" s="29"/>
      <c r="E52" s="30"/>
      <c r="F52" s="31"/>
      <c r="G52" s="26"/>
    </row>
    <row r="53" spans="1:7">
      <c r="A53" s="160" t="s">
        <v>10</v>
      </c>
      <c r="B53" s="161"/>
      <c r="C53" s="162"/>
      <c r="D53" s="162"/>
      <c r="E53" s="30"/>
      <c r="F53" s="31"/>
      <c r="G53" s="26"/>
    </row>
    <row r="54" spans="1:7">
      <c r="A54" s="161" t="s">
        <v>41</v>
      </c>
      <c r="B54" s="161"/>
      <c r="C54" s="162"/>
      <c r="D54" s="162"/>
      <c r="E54" s="30"/>
      <c r="F54" s="31"/>
      <c r="G54" s="26"/>
    </row>
    <row r="55" spans="1:7">
      <c r="A55" s="35" t="s">
        <v>43</v>
      </c>
      <c r="B55" s="35"/>
      <c r="C55" s="35"/>
      <c r="D55" s="35"/>
      <c r="E55" s="33"/>
      <c r="F55" s="34"/>
      <c r="G55" s="34"/>
    </row>
    <row r="56" spans="1:7">
      <c r="A56" s="152" t="s">
        <v>44</v>
      </c>
      <c r="B56" s="152"/>
      <c r="C56" s="35"/>
      <c r="D56" s="35"/>
      <c r="E56" s="35"/>
      <c r="F56" s="33"/>
      <c r="G56" s="36"/>
    </row>
    <row r="57" spans="1:7">
      <c r="A57" s="152" t="s">
        <v>45</v>
      </c>
      <c r="B57" s="152"/>
      <c r="C57" s="35"/>
      <c r="D57" s="35"/>
      <c r="E57" s="35"/>
      <c r="F57" s="33"/>
      <c r="G57" s="36"/>
    </row>
    <row r="58" spans="1:7">
      <c r="A58" s="152" t="s">
        <v>46</v>
      </c>
      <c r="B58" s="152"/>
      <c r="C58" s="35"/>
      <c r="D58" s="35"/>
      <c r="E58" s="35"/>
      <c r="F58" s="33"/>
      <c r="G58" s="36"/>
    </row>
    <row r="59" spans="1:7">
      <c r="A59" s="35" t="s">
        <v>47</v>
      </c>
      <c r="B59" s="35"/>
      <c r="C59" s="35"/>
      <c r="D59" s="35"/>
      <c r="E59" s="33"/>
      <c r="F59" s="33"/>
      <c r="G59" s="36"/>
    </row>
    <row r="60" spans="1:7">
      <c r="A60" s="35"/>
      <c r="B60" s="35"/>
      <c r="C60" s="35"/>
      <c r="D60" s="35"/>
      <c r="E60" s="33"/>
      <c r="F60" s="33"/>
      <c r="G60" s="36"/>
    </row>
    <row r="61" spans="1:7">
      <c r="C61" s="33"/>
      <c r="D61" s="33"/>
      <c r="E61" s="33"/>
      <c r="F61" s="1"/>
      <c r="G61" s="103"/>
    </row>
    <row r="65" spans="1:2">
      <c r="A65" s="15"/>
    </row>
    <row r="67" spans="1:2">
      <c r="A67" s="16"/>
      <c r="B67" s="17"/>
    </row>
  </sheetData>
  <mergeCells count="8">
    <mergeCell ref="A40:B40"/>
    <mergeCell ref="A45:G45"/>
    <mergeCell ref="A1:E1"/>
    <mergeCell ref="A4:B4"/>
    <mergeCell ref="C4:E4"/>
    <mergeCell ref="F8:G8"/>
    <mergeCell ref="B28:F28"/>
    <mergeCell ref="B31:F31"/>
  </mergeCells>
  <pageMargins left="0.70866141732283472" right="0.70866141732283472" top="0.78740157480314965" bottom="0.78740157480314965" header="0.31496062992125984" footer="0.31496062992125984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abSelected="1" zoomScaleNormal="100" zoomScalePageLayoutView="130" workbookViewId="0">
      <selection activeCell="I48" sqref="I48:I52"/>
    </sheetView>
  </sheetViews>
  <sheetFormatPr baseColWidth="10" defaultColWidth="11.5703125" defaultRowHeight="15"/>
  <cols>
    <col min="1" max="1" width="9.7109375" style="1" customWidth="1"/>
    <col min="2" max="2" width="84.7109375" style="1" customWidth="1"/>
    <col min="3" max="3" width="16" style="1" customWidth="1"/>
    <col min="4" max="5" width="17" style="1" customWidth="1"/>
    <col min="6" max="6" width="23.7109375" style="2" customWidth="1"/>
    <col min="7" max="7" width="9.7109375" style="2" customWidth="1"/>
    <col min="8" max="8" width="3.28515625" style="2" customWidth="1"/>
    <col min="9" max="9" width="21.42578125" style="2" customWidth="1"/>
    <col min="10" max="10" width="12.85546875" style="1" bestFit="1" customWidth="1"/>
    <col min="11" max="16384" width="11.5703125" style="1"/>
  </cols>
  <sheetData>
    <row r="1" spans="1:9" ht="24" customHeight="1">
      <c r="A1" s="420" t="s">
        <v>82</v>
      </c>
      <c r="B1" s="420"/>
      <c r="C1" s="420"/>
      <c r="D1" s="420"/>
      <c r="E1" s="420"/>
      <c r="I1" s="93" t="s">
        <v>210</v>
      </c>
    </row>
    <row r="2" spans="1:9">
      <c r="A2" s="1" t="s">
        <v>19</v>
      </c>
    </row>
    <row r="3" spans="1:9" ht="15.75" thickBot="1">
      <c r="A3" s="106"/>
    </row>
    <row r="4" spans="1:9" s="3" customFormat="1" ht="45.75" customHeight="1" thickBot="1">
      <c r="A4" s="408" t="s">
        <v>0</v>
      </c>
      <c r="B4" s="409"/>
      <c r="C4" s="410" t="s">
        <v>1</v>
      </c>
      <c r="D4" s="411"/>
      <c r="E4" s="409"/>
      <c r="F4" s="258" t="s">
        <v>2</v>
      </c>
      <c r="G4" s="425" t="s">
        <v>126</v>
      </c>
      <c r="H4" s="426"/>
      <c r="I4" s="427"/>
    </row>
    <row r="5" spans="1:9" ht="33.950000000000003" customHeight="1">
      <c r="A5" s="41" t="s">
        <v>113</v>
      </c>
      <c r="B5" s="42"/>
      <c r="C5" s="43"/>
      <c r="D5" s="44"/>
      <c r="E5" s="42"/>
      <c r="F5" s="43"/>
      <c r="G5" s="259"/>
      <c r="H5" s="259"/>
      <c r="I5" s="45"/>
    </row>
    <row r="6" spans="1:9" ht="15.75" thickBot="1">
      <c r="A6" s="61" t="s">
        <v>68</v>
      </c>
      <c r="B6" s="60"/>
      <c r="C6" s="46"/>
      <c r="D6" s="47"/>
      <c r="E6" s="48"/>
      <c r="F6" s="46"/>
      <c r="G6" s="260"/>
      <c r="H6" s="260"/>
      <c r="I6" s="49"/>
    </row>
    <row r="7" spans="1:9" ht="30" customHeight="1" thickBot="1">
      <c r="A7" s="18"/>
      <c r="B7" s="37" t="s">
        <v>105</v>
      </c>
      <c r="C7" s="94"/>
      <c r="D7" s="109">
        <v>15404000</v>
      </c>
      <c r="E7" s="64"/>
      <c r="F7" s="94"/>
      <c r="G7" s="95"/>
      <c r="H7" s="95"/>
      <c r="I7" s="96"/>
    </row>
    <row r="8" spans="1:9" ht="26.25" customHeight="1" thickBot="1">
      <c r="A8" s="18"/>
      <c r="B8" s="108" t="s">
        <v>104</v>
      </c>
      <c r="C8" s="94"/>
      <c r="D8" s="69"/>
      <c r="E8" s="38">
        <v>762199.42</v>
      </c>
      <c r="F8" s="412"/>
      <c r="G8" s="412"/>
      <c r="H8" s="412"/>
      <c r="I8" s="413"/>
    </row>
    <row r="9" spans="1:9" ht="26.25" customHeight="1" thickBot="1">
      <c r="A9" s="18"/>
      <c r="B9" s="50" t="s">
        <v>4</v>
      </c>
      <c r="C9" s="67"/>
      <c r="D9" s="65"/>
      <c r="E9" s="66"/>
      <c r="F9" s="65"/>
      <c r="G9" s="261"/>
      <c r="H9" s="261"/>
      <c r="I9" s="96"/>
    </row>
    <row r="10" spans="1:9" ht="26.25" hidden="1" customHeight="1">
      <c r="A10" s="19"/>
      <c r="B10" s="62"/>
      <c r="C10" s="68"/>
      <c r="D10" s="70"/>
      <c r="E10" s="95"/>
      <c r="F10" s="91"/>
      <c r="G10" s="262"/>
      <c r="H10" s="262"/>
      <c r="I10" s="96"/>
    </row>
    <row r="11" spans="1:9" ht="26.25" hidden="1" customHeight="1">
      <c r="A11" s="20"/>
      <c r="B11" s="62"/>
      <c r="C11" s="68"/>
      <c r="D11" s="70"/>
      <c r="E11" s="95"/>
      <c r="F11" s="91"/>
      <c r="G11" s="262"/>
      <c r="H11" s="262"/>
      <c r="I11" s="96"/>
    </row>
    <row r="12" spans="1:9" ht="26.25" customHeight="1">
      <c r="A12" s="20"/>
      <c r="B12" s="62" t="s">
        <v>66</v>
      </c>
      <c r="C12" s="68"/>
      <c r="D12" s="70">
        <v>0.02</v>
      </c>
      <c r="E12" s="95"/>
      <c r="F12" s="91">
        <f>E8*0.02</f>
        <v>15243.988400000002</v>
      </c>
      <c r="G12" s="286"/>
      <c r="H12" s="281" t="s">
        <v>40</v>
      </c>
      <c r="I12" s="289">
        <f>F12*G12</f>
        <v>0</v>
      </c>
    </row>
    <row r="13" spans="1:9" ht="26.25" customHeight="1">
      <c r="A13" s="20"/>
      <c r="B13" s="62" t="s">
        <v>22</v>
      </c>
      <c r="C13" s="68"/>
      <c r="D13" s="70">
        <v>0.2</v>
      </c>
      <c r="E13" s="95"/>
      <c r="F13" s="91">
        <f>E8*0.2</f>
        <v>152439.88400000002</v>
      </c>
      <c r="G13" s="287"/>
      <c r="H13" s="282" t="s">
        <v>40</v>
      </c>
      <c r="I13" s="290">
        <f t="shared" ref="I13:I20" si="0">F13*G13</f>
        <v>0</v>
      </c>
    </row>
    <row r="14" spans="1:9" ht="26.25" customHeight="1">
      <c r="A14" s="20"/>
      <c r="B14" s="62" t="s">
        <v>23</v>
      </c>
      <c r="C14" s="68"/>
      <c r="D14" s="70">
        <v>0.25</v>
      </c>
      <c r="E14" s="95"/>
      <c r="F14" s="91">
        <f>E8*0.25</f>
        <v>190549.85500000001</v>
      </c>
      <c r="G14" s="287"/>
      <c r="H14" s="282" t="s">
        <v>40</v>
      </c>
      <c r="I14" s="290">
        <f t="shared" si="0"/>
        <v>0</v>
      </c>
    </row>
    <row r="15" spans="1:9" ht="26.25" customHeight="1">
      <c r="A15" s="20"/>
      <c r="B15" s="62" t="s">
        <v>24</v>
      </c>
      <c r="C15" s="68"/>
      <c r="D15" s="70">
        <v>0.05</v>
      </c>
      <c r="E15" s="95"/>
      <c r="F15" s="91">
        <f>E8*0.05</f>
        <v>38109.971000000005</v>
      </c>
      <c r="G15" s="287"/>
      <c r="H15" s="282" t="s">
        <v>40</v>
      </c>
      <c r="I15" s="290">
        <f t="shared" si="0"/>
        <v>0</v>
      </c>
    </row>
    <row r="16" spans="1:9" ht="26.25" customHeight="1">
      <c r="A16" s="20"/>
      <c r="B16" s="62" t="s">
        <v>25</v>
      </c>
      <c r="C16" s="68"/>
      <c r="D16" s="70">
        <v>0.15</v>
      </c>
      <c r="E16" s="95"/>
      <c r="F16" s="91">
        <f>E8*0.15</f>
        <v>114329.913</v>
      </c>
      <c r="G16" s="287"/>
      <c r="H16" s="282" t="s">
        <v>40</v>
      </c>
      <c r="I16" s="290">
        <f t="shared" si="0"/>
        <v>0</v>
      </c>
    </row>
    <row r="17" spans="1:10" ht="26.25" customHeight="1">
      <c r="A17" s="20"/>
      <c r="B17" s="62" t="s">
        <v>26</v>
      </c>
      <c r="C17" s="68"/>
      <c r="D17" s="70">
        <v>0.13</v>
      </c>
      <c r="E17" s="95"/>
      <c r="F17" s="91">
        <f>E8*0.13</f>
        <v>99085.924600000013</v>
      </c>
      <c r="G17" s="287"/>
      <c r="H17" s="282" t="s">
        <v>40</v>
      </c>
      <c r="I17" s="290">
        <f t="shared" si="0"/>
        <v>0</v>
      </c>
    </row>
    <row r="18" spans="1:10" ht="26.25" customHeight="1">
      <c r="A18" s="21"/>
      <c r="B18" s="62" t="s">
        <v>27</v>
      </c>
      <c r="C18" s="68"/>
      <c r="D18" s="70">
        <v>0.04</v>
      </c>
      <c r="E18" s="95"/>
      <c r="F18" s="91">
        <f>E8*0.04</f>
        <v>30487.976800000004</v>
      </c>
      <c r="G18" s="287"/>
      <c r="H18" s="282" t="s">
        <v>40</v>
      </c>
      <c r="I18" s="290">
        <f t="shared" si="0"/>
        <v>0</v>
      </c>
    </row>
    <row r="19" spans="1:10" ht="26.25" customHeight="1">
      <c r="A19" s="21"/>
      <c r="B19" s="62" t="s">
        <v>61</v>
      </c>
      <c r="C19" s="68"/>
      <c r="D19" s="70">
        <v>0.15</v>
      </c>
      <c r="E19" s="95"/>
      <c r="F19" s="91">
        <f>E8*0.15</f>
        <v>114329.913</v>
      </c>
      <c r="G19" s="287"/>
      <c r="H19" s="282" t="s">
        <v>40</v>
      </c>
      <c r="I19" s="290">
        <f t="shared" si="0"/>
        <v>0</v>
      </c>
    </row>
    <row r="20" spans="1:10" ht="26.25" customHeight="1" thickBot="1">
      <c r="A20" s="21"/>
      <c r="B20" s="63" t="s">
        <v>29</v>
      </c>
      <c r="C20" s="68"/>
      <c r="D20" s="71">
        <v>0.01</v>
      </c>
      <c r="E20" s="95"/>
      <c r="F20" s="98">
        <f>E8*0.01</f>
        <v>7621.994200000001</v>
      </c>
      <c r="G20" s="288"/>
      <c r="H20" s="283" t="s">
        <v>40</v>
      </c>
      <c r="I20" s="304">
        <f t="shared" si="0"/>
        <v>0</v>
      </c>
    </row>
    <row r="21" spans="1:10" ht="26.25" customHeight="1" thickBot="1">
      <c r="A21" s="100"/>
      <c r="B21" s="102" t="s">
        <v>5</v>
      </c>
      <c r="C21" s="101"/>
      <c r="D21" s="72">
        <f>SUM(D12:D20)</f>
        <v>1</v>
      </c>
      <c r="E21" s="95"/>
      <c r="F21" s="99">
        <f>SUM(F12:F20)</f>
        <v>762199.42</v>
      </c>
      <c r="G21" s="284"/>
      <c r="H21" s="285"/>
      <c r="I21" s="99">
        <f>SUM(I12:I20)</f>
        <v>0</v>
      </c>
    </row>
    <row r="22" spans="1:10" s="5" customFormat="1" ht="33.950000000000003" customHeight="1" thickBot="1">
      <c r="A22" s="136" t="s">
        <v>6</v>
      </c>
      <c r="B22" s="137"/>
      <c r="C22" s="137"/>
      <c r="D22" s="137"/>
      <c r="E22" s="204"/>
      <c r="F22" s="277"/>
      <c r="G22" s="277"/>
      <c r="H22" s="278"/>
      <c r="I22" s="92">
        <f>F21+I21</f>
        <v>762199.42</v>
      </c>
    </row>
    <row r="23" spans="1:10" s="5" customFormat="1" ht="33.950000000000003" customHeight="1" thickBot="1">
      <c r="A23" s="139" t="s">
        <v>42</v>
      </c>
      <c r="B23" s="140"/>
      <c r="C23" s="141" t="s">
        <v>40</v>
      </c>
      <c r="D23" s="142"/>
      <c r="E23" s="143"/>
      <c r="F23" s="277"/>
      <c r="G23" s="277"/>
      <c r="H23" s="278"/>
      <c r="I23" s="145" t="s">
        <v>30</v>
      </c>
    </row>
    <row r="24" spans="1:10" s="5" customFormat="1" ht="19.5" customHeight="1" thickBot="1">
      <c r="A24" s="136"/>
      <c r="B24" s="137"/>
      <c r="C24" s="165"/>
      <c r="D24" s="137"/>
      <c r="E24" s="137"/>
      <c r="F24" s="166"/>
      <c r="G24" s="166"/>
      <c r="H24" s="166"/>
      <c r="I24" s="173"/>
    </row>
    <row r="25" spans="1:10" s="5" customFormat="1" ht="33.950000000000003" customHeight="1" thickBot="1">
      <c r="A25" s="168" t="s">
        <v>38</v>
      </c>
      <c r="B25" s="169"/>
      <c r="C25" s="170"/>
      <c r="D25" s="169"/>
      <c r="E25" s="169"/>
      <c r="F25" s="171"/>
      <c r="G25" s="171"/>
      <c r="H25" s="171"/>
      <c r="I25" s="172" t="s">
        <v>40</v>
      </c>
    </row>
    <row r="26" spans="1:10" s="5" customFormat="1" ht="31.5" customHeight="1" thickBot="1">
      <c r="A26" s="104" t="s">
        <v>39</v>
      </c>
      <c r="B26" s="105"/>
      <c r="C26" s="163"/>
      <c r="D26" s="105"/>
      <c r="E26" s="105"/>
      <c r="F26" s="164"/>
      <c r="G26" s="164"/>
      <c r="H26" s="164"/>
      <c r="I26" s="167" t="s">
        <v>40</v>
      </c>
    </row>
    <row r="27" spans="1:10" s="5" customFormat="1" ht="31.5" customHeight="1" thickBot="1">
      <c r="A27" s="136" t="s">
        <v>53</v>
      </c>
      <c r="B27" s="137"/>
      <c r="C27" s="165"/>
      <c r="D27" s="137"/>
      <c r="E27" s="137"/>
      <c r="F27" s="166"/>
      <c r="G27" s="166"/>
      <c r="H27" s="175"/>
      <c r="I27" s="174" t="s">
        <v>30</v>
      </c>
    </row>
    <row r="28" spans="1:10" s="5" customFormat="1" ht="15" customHeight="1" thickBot="1">
      <c r="A28" s="136"/>
      <c r="B28" s="143"/>
      <c r="C28" s="148"/>
      <c r="D28" s="143"/>
      <c r="E28" s="143"/>
      <c r="F28" s="149"/>
      <c r="G28" s="149"/>
      <c r="H28" s="149"/>
      <c r="I28" s="174"/>
    </row>
    <row r="29" spans="1:10" s="5" customFormat="1" ht="33.950000000000003" customHeight="1" thickBot="1">
      <c r="A29" s="51" t="s">
        <v>84</v>
      </c>
      <c r="B29" s="155"/>
      <c r="C29" s="155"/>
      <c r="D29" s="155"/>
      <c r="E29" s="155"/>
      <c r="F29" s="156"/>
      <c r="G29" s="156"/>
      <c r="H29" s="156"/>
      <c r="I29" s="257" t="s">
        <v>3</v>
      </c>
    </row>
    <row r="30" spans="1:10" s="5" customFormat="1" ht="33.950000000000003" customHeight="1" thickBot="1">
      <c r="A30" s="181" t="s">
        <v>129</v>
      </c>
      <c r="B30" s="421" t="s">
        <v>85</v>
      </c>
      <c r="C30" s="422"/>
      <c r="D30" s="422"/>
      <c r="E30" s="422"/>
      <c r="F30" s="422"/>
      <c r="G30" s="253"/>
      <c r="H30" s="266"/>
      <c r="I30" s="154" t="s">
        <v>30</v>
      </c>
    </row>
    <row r="31" spans="1:10" s="7" customFormat="1" ht="33.950000000000003" customHeight="1" thickBot="1">
      <c r="A31" s="181" t="s">
        <v>130</v>
      </c>
      <c r="B31" s="251" t="s">
        <v>87</v>
      </c>
      <c r="C31" s="253"/>
      <c r="D31" s="253"/>
      <c r="E31" s="253"/>
      <c r="F31" s="254"/>
      <c r="G31" s="254"/>
      <c r="H31" s="252"/>
      <c r="I31" s="157" t="str">
        <f>I30</f>
        <v>€</v>
      </c>
      <c r="J31" s="6"/>
    </row>
    <row r="32" spans="1:10" s="7" customFormat="1" ht="34.5" customHeight="1" thickBot="1">
      <c r="A32" s="181" t="s">
        <v>131</v>
      </c>
      <c r="B32" s="423" t="s">
        <v>88</v>
      </c>
      <c r="C32" s="424"/>
      <c r="D32" s="424"/>
      <c r="E32" s="424"/>
      <c r="F32" s="424"/>
      <c r="G32" s="255"/>
      <c r="H32" s="256"/>
      <c r="I32" s="112" t="s">
        <v>30</v>
      </c>
      <c r="J32" s="6"/>
    </row>
    <row r="33" spans="1:10" s="7" customFormat="1" ht="33.950000000000003" customHeight="1" thickBot="1">
      <c r="A33" s="182" t="s">
        <v>132</v>
      </c>
      <c r="B33" s="267" t="s">
        <v>89</v>
      </c>
      <c r="C33" s="268"/>
      <c r="D33" s="268"/>
      <c r="E33" s="268"/>
      <c r="F33" s="268"/>
      <c r="G33" s="268"/>
      <c r="H33" s="279"/>
      <c r="I33" s="151" t="s">
        <v>30</v>
      </c>
      <c r="J33" s="9"/>
    </row>
    <row r="34" spans="1:10" s="7" customFormat="1" ht="33.950000000000003" customHeight="1" thickBot="1">
      <c r="A34" s="181" t="s">
        <v>133</v>
      </c>
      <c r="B34" s="267" t="s">
        <v>90</v>
      </c>
      <c r="C34" s="255"/>
      <c r="D34" s="255"/>
      <c r="E34" s="255"/>
      <c r="F34" s="255"/>
      <c r="G34" s="255"/>
      <c r="H34" s="256"/>
      <c r="I34" s="112" t="s">
        <v>30</v>
      </c>
      <c r="J34" s="9"/>
    </row>
    <row r="35" spans="1:10" s="7" customFormat="1" ht="33.950000000000003" customHeight="1" thickBot="1">
      <c r="A35" s="182" t="s">
        <v>134</v>
      </c>
      <c r="B35" s="322" t="s">
        <v>128</v>
      </c>
      <c r="C35" s="255"/>
      <c r="D35" s="255"/>
      <c r="E35" s="255"/>
      <c r="F35" s="255"/>
      <c r="G35" s="255"/>
      <c r="H35" s="256"/>
      <c r="I35" s="112" t="s">
        <v>30</v>
      </c>
      <c r="J35" s="9"/>
    </row>
    <row r="36" spans="1:10" s="7" customFormat="1" ht="33.950000000000003" customHeight="1" thickBot="1">
      <c r="A36" s="181" t="s">
        <v>135</v>
      </c>
      <c r="B36" s="206"/>
      <c r="C36" s="207"/>
      <c r="D36" s="207"/>
      <c r="E36" s="207"/>
      <c r="F36" s="207"/>
      <c r="G36" s="207"/>
      <c r="H36" s="208"/>
      <c r="I36" s="112" t="s">
        <v>30</v>
      </c>
      <c r="J36" s="9"/>
    </row>
    <row r="37" spans="1:10" s="7" customFormat="1" ht="33.950000000000003" customHeight="1" thickBot="1">
      <c r="A37" s="182" t="s">
        <v>136</v>
      </c>
      <c r="B37" s="203"/>
      <c r="C37" s="204"/>
      <c r="D37" s="204"/>
      <c r="E37" s="204"/>
      <c r="F37" s="204"/>
      <c r="G37" s="204"/>
      <c r="H37" s="205"/>
      <c r="I37" s="112" t="s">
        <v>30</v>
      </c>
      <c r="J37" s="9"/>
    </row>
    <row r="38" spans="1:10" s="7" customFormat="1" ht="33.950000000000003" customHeight="1" thickBot="1">
      <c r="A38" s="181" t="s">
        <v>137</v>
      </c>
      <c r="B38" s="206"/>
      <c r="C38" s="207"/>
      <c r="D38" s="207"/>
      <c r="E38" s="207"/>
      <c r="F38" s="207"/>
      <c r="G38" s="207"/>
      <c r="H38" s="208"/>
      <c r="I38" s="112" t="s">
        <v>30</v>
      </c>
      <c r="J38" s="9"/>
    </row>
    <row r="39" spans="1:10" s="7" customFormat="1" ht="33.950000000000003" customHeight="1" thickBot="1">
      <c r="A39" s="113" t="s">
        <v>51</v>
      </c>
      <c r="B39" s="114"/>
      <c r="C39" s="114"/>
      <c r="D39" s="114"/>
      <c r="E39" s="114"/>
      <c r="F39" s="114"/>
      <c r="G39" s="114"/>
      <c r="H39" s="114"/>
      <c r="I39" s="177" t="s">
        <v>30</v>
      </c>
      <c r="J39" s="9"/>
    </row>
    <row r="40" spans="1:10" s="7" customFormat="1" ht="16.5" customHeight="1" thickBot="1">
      <c r="A40" s="110"/>
      <c r="B40" s="111"/>
      <c r="C40" s="111"/>
      <c r="D40" s="111"/>
      <c r="E40" s="111"/>
      <c r="F40" s="111"/>
      <c r="G40" s="207"/>
      <c r="H40" s="207"/>
      <c r="I40" s="112"/>
      <c r="J40" s="9"/>
    </row>
    <row r="41" spans="1:10" s="10" customFormat="1" ht="30" customHeight="1" thickBot="1">
      <c r="A41" s="179" t="s">
        <v>69</v>
      </c>
      <c r="B41" s="24"/>
      <c r="C41" s="24"/>
      <c r="D41" s="24"/>
      <c r="E41" s="24"/>
      <c r="F41" s="269"/>
      <c r="G41" s="269"/>
      <c r="H41" s="291"/>
      <c r="I41" s="146" t="s">
        <v>30</v>
      </c>
    </row>
    <row r="42" spans="1:10" ht="33.950000000000003" customHeight="1" thickBot="1">
      <c r="A42" s="402" t="s">
        <v>32</v>
      </c>
      <c r="B42" s="403"/>
      <c r="C42" s="115" t="s">
        <v>40</v>
      </c>
      <c r="D42" s="118"/>
      <c r="E42" s="119"/>
      <c r="F42" s="270"/>
      <c r="G42" s="270"/>
      <c r="H42" s="280"/>
      <c r="I42" s="132" t="s">
        <v>30</v>
      </c>
      <c r="J42" s="11"/>
    </row>
    <row r="43" spans="1:10" s="5" customFormat="1" ht="33.950000000000003" customHeight="1" thickBot="1">
      <c r="A43" s="116" t="s">
        <v>7</v>
      </c>
      <c r="B43" s="117"/>
      <c r="C43" s="123"/>
      <c r="D43" s="120"/>
      <c r="E43" s="121"/>
      <c r="F43" s="271"/>
      <c r="G43" s="271"/>
      <c r="H43" s="272"/>
      <c r="I43" s="132" t="s">
        <v>30</v>
      </c>
      <c r="J43" s="12"/>
    </row>
    <row r="44" spans="1:10" s="5" customFormat="1" ht="33.950000000000003" customHeight="1" thickBot="1">
      <c r="A44" s="124" t="s">
        <v>8</v>
      </c>
      <c r="B44" s="125"/>
      <c r="C44" s="117"/>
      <c r="D44" s="126">
        <v>0.19</v>
      </c>
      <c r="E44" s="127"/>
      <c r="F44" s="128"/>
      <c r="G44" s="273"/>
      <c r="H44" s="273"/>
      <c r="I44" s="141" t="s">
        <v>30</v>
      </c>
      <c r="J44" s="12"/>
    </row>
    <row r="45" spans="1:10" s="14" customFormat="1" ht="33.950000000000003" customHeight="1" thickTop="1" thickBot="1">
      <c r="A45" s="129" t="s">
        <v>9</v>
      </c>
      <c r="B45" s="130"/>
      <c r="C45" s="131"/>
      <c r="D45" s="131"/>
      <c r="E45" s="131"/>
      <c r="F45" s="131"/>
      <c r="G45" s="131"/>
      <c r="H45" s="131"/>
      <c r="I45" s="276" t="s">
        <v>30</v>
      </c>
      <c r="J45" s="13"/>
    </row>
    <row r="46" spans="1:10" ht="15.75" customHeight="1" thickTop="1" thickBot="1">
      <c r="A46" s="58"/>
      <c r="B46" s="58"/>
      <c r="C46" s="58"/>
      <c r="D46" s="58"/>
      <c r="E46" s="58"/>
      <c r="F46" s="59"/>
      <c r="G46" s="274"/>
      <c r="H46" s="274"/>
      <c r="I46" s="274"/>
    </row>
    <row r="47" spans="1:10" ht="33.950000000000003" customHeight="1" thickBot="1">
      <c r="A47" s="404" t="s">
        <v>18</v>
      </c>
      <c r="B47" s="405"/>
      <c r="C47" s="405"/>
      <c r="D47" s="405"/>
      <c r="E47" s="405"/>
      <c r="F47" s="405"/>
      <c r="G47" s="405"/>
      <c r="H47" s="405"/>
      <c r="I47" s="406"/>
    </row>
    <row r="48" spans="1:10" ht="33.950000000000003" customHeight="1">
      <c r="A48" s="55" t="s">
        <v>16</v>
      </c>
      <c r="B48" s="56"/>
      <c r="C48" s="81"/>
      <c r="D48" s="73"/>
      <c r="E48" s="74"/>
      <c r="F48" s="292"/>
      <c r="G48" s="296"/>
      <c r="H48" s="293"/>
      <c r="I48" s="345" t="s">
        <v>12</v>
      </c>
    </row>
    <row r="49" spans="1:9" ht="33.950000000000003" customHeight="1">
      <c r="A49" s="55" t="s">
        <v>11</v>
      </c>
      <c r="B49" s="32"/>
      <c r="C49" s="82"/>
      <c r="D49" s="75"/>
      <c r="E49" s="76"/>
      <c r="F49" s="263"/>
      <c r="G49" s="293"/>
      <c r="H49" s="293"/>
      <c r="I49" s="345" t="s">
        <v>12</v>
      </c>
    </row>
    <row r="50" spans="1:9" ht="33.950000000000003" customHeight="1">
      <c r="A50" s="27" t="s">
        <v>13</v>
      </c>
      <c r="B50" s="28"/>
      <c r="C50" s="82"/>
      <c r="D50" s="75"/>
      <c r="E50" s="76"/>
      <c r="F50" s="264"/>
      <c r="G50" s="294"/>
      <c r="H50" s="294"/>
      <c r="I50" s="346" t="s">
        <v>12</v>
      </c>
    </row>
    <row r="51" spans="1:9" ht="33.950000000000003" customHeight="1">
      <c r="A51" s="54" t="s">
        <v>14</v>
      </c>
      <c r="B51" s="57"/>
      <c r="C51" s="82"/>
      <c r="D51" s="75"/>
      <c r="E51" s="76"/>
      <c r="F51" s="265"/>
      <c r="G51" s="295"/>
      <c r="H51" s="295"/>
      <c r="I51" s="347" t="s">
        <v>12</v>
      </c>
    </row>
    <row r="52" spans="1:9" ht="33.950000000000003" customHeight="1" thickBot="1">
      <c r="A52" s="89" t="s">
        <v>15</v>
      </c>
      <c r="B52" s="90"/>
      <c r="C52" s="82"/>
      <c r="D52" s="75"/>
      <c r="E52" s="76"/>
      <c r="F52" s="265"/>
      <c r="G52" s="297"/>
      <c r="H52" s="295"/>
      <c r="I52" s="347" t="s">
        <v>12</v>
      </c>
    </row>
    <row r="53" spans="1:9" ht="6.75" customHeight="1">
      <c r="A53" s="52"/>
      <c r="B53" s="52"/>
      <c r="C53" s="52"/>
      <c r="D53" s="52"/>
      <c r="E53" s="52"/>
      <c r="F53" s="53"/>
      <c r="G53" s="53"/>
      <c r="H53" s="53"/>
      <c r="I53" s="53"/>
    </row>
    <row r="54" spans="1:9" ht="11.25" customHeight="1">
      <c r="A54" s="25"/>
      <c r="B54" s="25"/>
      <c r="C54" s="29"/>
      <c r="D54" s="29"/>
      <c r="E54" s="30"/>
      <c r="F54" s="31"/>
      <c r="G54" s="31"/>
      <c r="H54" s="31"/>
      <c r="I54" s="26"/>
    </row>
    <row r="55" spans="1:9">
      <c r="A55" s="160" t="s">
        <v>10</v>
      </c>
      <c r="B55" s="161"/>
      <c r="C55" s="162"/>
      <c r="D55" s="162"/>
      <c r="E55" s="30"/>
      <c r="F55" s="31"/>
      <c r="G55" s="31"/>
      <c r="H55" s="31"/>
      <c r="I55" s="26"/>
    </row>
    <row r="56" spans="1:9">
      <c r="A56" s="161" t="s">
        <v>41</v>
      </c>
      <c r="B56" s="161"/>
      <c r="C56" s="162"/>
      <c r="D56" s="162"/>
      <c r="E56" s="30"/>
      <c r="F56" s="31"/>
      <c r="G56" s="31"/>
      <c r="H56" s="31"/>
      <c r="I56" s="26"/>
    </row>
    <row r="57" spans="1:9">
      <c r="A57" s="35" t="s">
        <v>43</v>
      </c>
      <c r="B57" s="35"/>
      <c r="C57" s="35"/>
      <c r="D57" s="35"/>
      <c r="E57" s="33"/>
      <c r="F57" s="34"/>
      <c r="G57" s="34"/>
      <c r="H57" s="34"/>
      <c r="I57" s="34"/>
    </row>
    <row r="58" spans="1:9">
      <c r="A58" s="152" t="s">
        <v>44</v>
      </c>
      <c r="B58" s="152"/>
      <c r="C58" s="35"/>
      <c r="D58" s="35"/>
      <c r="E58" s="35"/>
      <c r="F58" s="33"/>
      <c r="G58" s="33"/>
      <c r="H58" s="33"/>
      <c r="I58" s="36"/>
    </row>
    <row r="59" spans="1:9">
      <c r="A59" s="152" t="s">
        <v>45</v>
      </c>
      <c r="B59" s="152"/>
      <c r="C59" s="35"/>
      <c r="D59" s="35"/>
      <c r="E59" s="35"/>
      <c r="F59" s="33"/>
      <c r="G59" s="33"/>
      <c r="H59" s="33"/>
      <c r="I59" s="36"/>
    </row>
    <row r="60" spans="1:9">
      <c r="A60" s="152" t="s">
        <v>46</v>
      </c>
      <c r="B60" s="152"/>
      <c r="C60" s="35"/>
      <c r="D60" s="35"/>
      <c r="E60" s="35"/>
      <c r="F60" s="33"/>
      <c r="G60" s="33"/>
      <c r="H60" s="33"/>
      <c r="I60" s="36"/>
    </row>
    <row r="61" spans="1:9">
      <c r="A61" s="35" t="s">
        <v>47</v>
      </c>
      <c r="B61" s="35"/>
      <c r="C61" s="35"/>
      <c r="D61" s="35"/>
      <c r="E61" s="33"/>
      <c r="F61" s="33"/>
      <c r="G61" s="33"/>
      <c r="H61" s="33"/>
      <c r="I61" s="36"/>
    </row>
    <row r="62" spans="1:9">
      <c r="A62" s="35"/>
      <c r="B62" s="35"/>
      <c r="C62" s="35"/>
      <c r="D62" s="35"/>
      <c r="E62" s="33"/>
      <c r="F62" s="33"/>
      <c r="G62" s="33"/>
      <c r="H62" s="33"/>
      <c r="I62" s="36"/>
    </row>
    <row r="63" spans="1:9">
      <c r="C63" s="33"/>
      <c r="D63" s="33"/>
      <c r="E63" s="33"/>
      <c r="F63" s="1"/>
      <c r="G63" s="1"/>
      <c r="H63" s="1"/>
      <c r="I63" s="103"/>
    </row>
    <row r="67" spans="1:2">
      <c r="A67" s="15"/>
    </row>
    <row r="69" spans="1:2">
      <c r="A69" s="16"/>
      <c r="B69" s="17"/>
    </row>
  </sheetData>
  <mergeCells count="9">
    <mergeCell ref="A1:E1"/>
    <mergeCell ref="A47:I47"/>
    <mergeCell ref="A4:B4"/>
    <mergeCell ref="C4:E4"/>
    <mergeCell ref="F8:I8"/>
    <mergeCell ref="A42:B42"/>
    <mergeCell ref="B30:F30"/>
    <mergeCell ref="B32:F32"/>
    <mergeCell ref="G4:I4"/>
  </mergeCells>
  <pageMargins left="0.70866141732283472" right="0.70866141732283472" top="0.78740157480314965" bottom="0.78740157480314965" header="0.31496062992125984" footer="0.31496062992125984"/>
  <pageSetup paperSize="9" scale="4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opLeftCell="A27" zoomScaleNormal="100" zoomScalePageLayoutView="130" workbookViewId="0">
      <selection activeCell="I48" sqref="I48:I52"/>
    </sheetView>
  </sheetViews>
  <sheetFormatPr baseColWidth="10" defaultColWidth="11.5703125" defaultRowHeight="15"/>
  <cols>
    <col min="1" max="1" width="9.7109375" style="1" customWidth="1"/>
    <col min="2" max="2" width="84.7109375" style="1" customWidth="1"/>
    <col min="3" max="3" width="16" style="1" customWidth="1"/>
    <col min="4" max="5" width="17" style="1" customWidth="1"/>
    <col min="6" max="6" width="23.7109375" style="2" customWidth="1"/>
    <col min="7" max="7" width="9.7109375" style="2" customWidth="1"/>
    <col min="8" max="8" width="3.28515625" style="2" customWidth="1"/>
    <col min="9" max="9" width="22.28515625" style="2" customWidth="1"/>
    <col min="10" max="10" width="12.85546875" style="1" bestFit="1" customWidth="1"/>
    <col min="11" max="16384" width="11.5703125" style="1"/>
  </cols>
  <sheetData>
    <row r="1" spans="1:9" ht="24" customHeight="1">
      <c r="A1" s="420" t="s">
        <v>82</v>
      </c>
      <c r="B1" s="420"/>
      <c r="C1" s="420"/>
      <c r="D1" s="420"/>
      <c r="E1" s="420"/>
      <c r="I1" s="93" t="s">
        <v>211</v>
      </c>
    </row>
    <row r="2" spans="1:9">
      <c r="A2" s="1" t="s">
        <v>19</v>
      </c>
    </row>
    <row r="3" spans="1:9" ht="15.75" thickBot="1">
      <c r="A3" s="106"/>
    </row>
    <row r="4" spans="1:9" s="3" customFormat="1" ht="75.75" customHeight="1" thickBot="1">
      <c r="A4" s="408" t="s">
        <v>0</v>
      </c>
      <c r="B4" s="409"/>
      <c r="C4" s="410" t="s">
        <v>1</v>
      </c>
      <c r="D4" s="411"/>
      <c r="E4" s="409"/>
      <c r="F4" s="39" t="s">
        <v>2</v>
      </c>
      <c r="G4" s="428" t="s">
        <v>126</v>
      </c>
      <c r="H4" s="426"/>
      <c r="I4" s="427"/>
    </row>
    <row r="5" spans="1:9" ht="33.950000000000003" customHeight="1">
      <c r="A5" s="41" t="s">
        <v>121</v>
      </c>
      <c r="B5" s="42"/>
      <c r="C5" s="43"/>
      <c r="D5" s="44"/>
      <c r="E5" s="42"/>
      <c r="F5" s="43"/>
      <c r="G5" s="259"/>
      <c r="H5" s="259"/>
      <c r="I5" s="45"/>
    </row>
    <row r="6" spans="1:9" ht="15.75" thickBot="1">
      <c r="A6" s="61" t="s">
        <v>68</v>
      </c>
      <c r="B6" s="60"/>
      <c r="C6" s="46"/>
      <c r="D6" s="47"/>
      <c r="E6" s="48"/>
      <c r="F6" s="46"/>
      <c r="G6" s="260"/>
      <c r="H6" s="260"/>
      <c r="I6" s="49"/>
    </row>
    <row r="7" spans="1:9" ht="30" customHeight="1" thickBot="1">
      <c r="A7" s="18"/>
      <c r="B7" s="37" t="s">
        <v>105</v>
      </c>
      <c r="C7" s="94"/>
      <c r="D7" s="109">
        <v>2250000</v>
      </c>
      <c r="E7" s="64"/>
      <c r="F7" s="94"/>
      <c r="G7" s="95"/>
      <c r="H7" s="95"/>
      <c r="I7" s="96"/>
    </row>
    <row r="8" spans="1:9" ht="26.25" customHeight="1" thickBot="1">
      <c r="A8" s="18"/>
      <c r="B8" s="108" t="s">
        <v>92</v>
      </c>
      <c r="C8" s="94"/>
      <c r="D8" s="69"/>
      <c r="E8" s="38">
        <v>131347.75</v>
      </c>
      <c r="F8" s="412"/>
      <c r="G8" s="412"/>
      <c r="H8" s="412"/>
      <c r="I8" s="413"/>
    </row>
    <row r="9" spans="1:9" ht="26.25" customHeight="1" thickBot="1">
      <c r="A9" s="18"/>
      <c r="B9" s="50" t="s">
        <v>4</v>
      </c>
      <c r="C9" s="67"/>
      <c r="D9" s="65"/>
      <c r="E9" s="66"/>
      <c r="F9" s="65"/>
      <c r="G9" s="261"/>
      <c r="H9" s="261"/>
      <c r="I9" s="96"/>
    </row>
    <row r="10" spans="1:9" ht="26.25" hidden="1" customHeight="1">
      <c r="A10" s="19"/>
      <c r="B10" s="62"/>
      <c r="C10" s="68"/>
      <c r="D10" s="70"/>
      <c r="E10" s="95"/>
      <c r="F10" s="91"/>
      <c r="G10" s="262"/>
      <c r="H10" s="262"/>
      <c r="I10" s="96"/>
    </row>
    <row r="11" spans="1:9" ht="26.25" hidden="1" customHeight="1">
      <c r="A11" s="20"/>
      <c r="B11" s="62"/>
      <c r="C11" s="68"/>
      <c r="D11" s="70"/>
      <c r="E11" s="95"/>
      <c r="F11" s="91"/>
      <c r="G11" s="262"/>
      <c r="H11" s="262"/>
      <c r="I11" s="96"/>
    </row>
    <row r="12" spans="1:9" ht="26.25" customHeight="1">
      <c r="A12" s="20"/>
      <c r="B12" s="62" t="s">
        <v>66</v>
      </c>
      <c r="C12" s="68"/>
      <c r="D12" s="70">
        <v>0.02</v>
      </c>
      <c r="E12" s="95"/>
      <c r="F12" s="91">
        <f>E8*0.02</f>
        <v>2626.9549999999999</v>
      </c>
      <c r="G12" s="286"/>
      <c r="H12" s="281" t="s">
        <v>40</v>
      </c>
      <c r="I12" s="289">
        <f>F12*G12</f>
        <v>0</v>
      </c>
    </row>
    <row r="13" spans="1:9" ht="26.25" customHeight="1">
      <c r="A13" s="20"/>
      <c r="B13" s="62" t="s">
        <v>22</v>
      </c>
      <c r="C13" s="68"/>
      <c r="D13" s="70">
        <v>0.2</v>
      </c>
      <c r="E13" s="95"/>
      <c r="F13" s="91">
        <f>E8*0.2</f>
        <v>26269.550000000003</v>
      </c>
      <c r="G13" s="287"/>
      <c r="H13" s="282" t="s">
        <v>40</v>
      </c>
      <c r="I13" s="290">
        <f t="shared" ref="I13:I20" si="0">F13*G13</f>
        <v>0</v>
      </c>
    </row>
    <row r="14" spans="1:9" ht="26.25" customHeight="1">
      <c r="A14" s="20"/>
      <c r="B14" s="62" t="s">
        <v>23</v>
      </c>
      <c r="C14" s="68"/>
      <c r="D14" s="70">
        <v>0.25</v>
      </c>
      <c r="E14" s="95"/>
      <c r="F14" s="91">
        <f>E8*0.25</f>
        <v>32836.9375</v>
      </c>
      <c r="G14" s="287"/>
      <c r="H14" s="282" t="s">
        <v>40</v>
      </c>
      <c r="I14" s="290">
        <f t="shared" si="0"/>
        <v>0</v>
      </c>
    </row>
    <row r="15" spans="1:9" ht="26.25" customHeight="1">
      <c r="A15" s="20"/>
      <c r="B15" s="62" t="s">
        <v>24</v>
      </c>
      <c r="C15" s="68"/>
      <c r="D15" s="70">
        <v>0.05</v>
      </c>
      <c r="E15" s="95"/>
      <c r="F15" s="91">
        <f>E8*0.05</f>
        <v>6567.3875000000007</v>
      </c>
      <c r="G15" s="287"/>
      <c r="H15" s="282" t="s">
        <v>40</v>
      </c>
      <c r="I15" s="290">
        <f t="shared" si="0"/>
        <v>0</v>
      </c>
    </row>
    <row r="16" spans="1:9" ht="26.25" customHeight="1">
      <c r="A16" s="20"/>
      <c r="B16" s="62" t="s">
        <v>25</v>
      </c>
      <c r="C16" s="68"/>
      <c r="D16" s="70">
        <v>0.15</v>
      </c>
      <c r="E16" s="95"/>
      <c r="F16" s="91">
        <f>E8*0.15</f>
        <v>19702.162499999999</v>
      </c>
      <c r="G16" s="287"/>
      <c r="H16" s="282" t="s">
        <v>40</v>
      </c>
      <c r="I16" s="290">
        <f t="shared" si="0"/>
        <v>0</v>
      </c>
    </row>
    <row r="17" spans="1:10" ht="26.25" customHeight="1">
      <c r="A17" s="20"/>
      <c r="B17" s="62" t="s">
        <v>26</v>
      </c>
      <c r="C17" s="68"/>
      <c r="D17" s="70">
        <v>0.13</v>
      </c>
      <c r="E17" s="95"/>
      <c r="F17" s="91">
        <f>E8*0.13</f>
        <v>17075.2075</v>
      </c>
      <c r="G17" s="287"/>
      <c r="H17" s="282" t="s">
        <v>40</v>
      </c>
      <c r="I17" s="290">
        <f t="shared" si="0"/>
        <v>0</v>
      </c>
    </row>
    <row r="18" spans="1:10" ht="26.25" customHeight="1">
      <c r="A18" s="21"/>
      <c r="B18" s="62" t="s">
        <v>27</v>
      </c>
      <c r="C18" s="68"/>
      <c r="D18" s="70">
        <v>0.04</v>
      </c>
      <c r="E18" s="95"/>
      <c r="F18" s="91">
        <f>E8*0.04</f>
        <v>5253.91</v>
      </c>
      <c r="G18" s="287"/>
      <c r="H18" s="282" t="s">
        <v>40</v>
      </c>
      <c r="I18" s="290">
        <f t="shared" si="0"/>
        <v>0</v>
      </c>
    </row>
    <row r="19" spans="1:10" ht="26.25" customHeight="1">
      <c r="A19" s="21"/>
      <c r="B19" s="62" t="s">
        <v>61</v>
      </c>
      <c r="C19" s="68"/>
      <c r="D19" s="70">
        <v>0.15</v>
      </c>
      <c r="E19" s="95"/>
      <c r="F19" s="91">
        <f>E8*0.15</f>
        <v>19702.162499999999</v>
      </c>
      <c r="G19" s="287"/>
      <c r="H19" s="282" t="s">
        <v>40</v>
      </c>
      <c r="I19" s="290">
        <f t="shared" si="0"/>
        <v>0</v>
      </c>
    </row>
    <row r="20" spans="1:10" ht="26.25" customHeight="1" thickBot="1">
      <c r="A20" s="21"/>
      <c r="B20" s="63" t="s">
        <v>29</v>
      </c>
      <c r="C20" s="68"/>
      <c r="D20" s="71">
        <v>0.01</v>
      </c>
      <c r="E20" s="95"/>
      <c r="F20" s="98">
        <f>E8*0.01</f>
        <v>1313.4775</v>
      </c>
      <c r="G20" s="288"/>
      <c r="H20" s="283" t="s">
        <v>40</v>
      </c>
      <c r="I20" s="304">
        <f t="shared" si="0"/>
        <v>0</v>
      </c>
    </row>
    <row r="21" spans="1:10" ht="26.25" customHeight="1" thickBot="1">
      <c r="A21" s="100"/>
      <c r="B21" s="102" t="s">
        <v>5</v>
      </c>
      <c r="C21" s="101"/>
      <c r="D21" s="72">
        <f>SUM(D12:D20)</f>
        <v>1</v>
      </c>
      <c r="E21" s="95"/>
      <c r="F21" s="99">
        <f>SUM(F12:F20)</f>
        <v>131347.75</v>
      </c>
      <c r="G21" s="284"/>
      <c r="H21" s="285"/>
      <c r="I21" s="305">
        <f>SUM(I12:I20)</f>
        <v>0</v>
      </c>
    </row>
    <row r="22" spans="1:10" s="5" customFormat="1" ht="33.950000000000003" customHeight="1" thickBot="1">
      <c r="A22" s="192" t="s">
        <v>6</v>
      </c>
      <c r="B22" s="193"/>
      <c r="C22" s="193"/>
      <c r="D22" s="193"/>
      <c r="E22" s="193"/>
      <c r="F22" s="307"/>
      <c r="G22" s="277"/>
      <c r="H22" s="278"/>
      <c r="I22" s="306">
        <f>I21+F21</f>
        <v>131347.75</v>
      </c>
    </row>
    <row r="23" spans="1:10" s="5" customFormat="1" ht="33.950000000000003" customHeight="1" thickBot="1">
      <c r="A23" s="139" t="s">
        <v>42</v>
      </c>
      <c r="B23" s="140"/>
      <c r="C23" s="141" t="s">
        <v>40</v>
      </c>
      <c r="D23" s="142"/>
      <c r="E23" s="143"/>
      <c r="F23" s="277"/>
      <c r="G23" s="277"/>
      <c r="H23" s="278"/>
      <c r="I23" s="145" t="s">
        <v>30</v>
      </c>
    </row>
    <row r="24" spans="1:10" s="5" customFormat="1" ht="19.5" customHeight="1" thickBot="1">
      <c r="A24" s="192"/>
      <c r="B24" s="193"/>
      <c r="C24" s="165"/>
      <c r="D24" s="193"/>
      <c r="E24" s="193"/>
      <c r="F24" s="166"/>
      <c r="G24" s="166"/>
      <c r="H24" s="166"/>
      <c r="I24" s="173"/>
    </row>
    <row r="25" spans="1:10" s="5" customFormat="1" ht="33.950000000000003" customHeight="1" thickBot="1">
      <c r="A25" s="168" t="s">
        <v>38</v>
      </c>
      <c r="B25" s="169"/>
      <c r="C25" s="170"/>
      <c r="D25" s="169"/>
      <c r="E25" s="169"/>
      <c r="F25" s="171"/>
      <c r="G25" s="171"/>
      <c r="H25" s="171"/>
      <c r="I25" s="172" t="s">
        <v>40</v>
      </c>
    </row>
    <row r="26" spans="1:10" s="5" customFormat="1" ht="31.5" customHeight="1" thickBot="1">
      <c r="A26" s="104" t="s">
        <v>39</v>
      </c>
      <c r="B26" s="105"/>
      <c r="C26" s="163"/>
      <c r="D26" s="105"/>
      <c r="E26" s="105"/>
      <c r="F26" s="164"/>
      <c r="G26" s="164"/>
      <c r="H26" s="164"/>
      <c r="I26" s="167" t="s">
        <v>40</v>
      </c>
    </row>
    <row r="27" spans="1:10" s="5" customFormat="1" ht="31.5" customHeight="1" thickBot="1">
      <c r="A27" s="192" t="s">
        <v>53</v>
      </c>
      <c r="B27" s="193"/>
      <c r="C27" s="165"/>
      <c r="D27" s="193"/>
      <c r="E27" s="193"/>
      <c r="F27" s="166"/>
      <c r="G27" s="166"/>
      <c r="H27" s="175"/>
      <c r="I27" s="174" t="s">
        <v>30</v>
      </c>
    </row>
    <row r="28" spans="1:10" s="5" customFormat="1" ht="15" customHeight="1" thickBot="1">
      <c r="A28" s="192"/>
      <c r="B28" s="143"/>
      <c r="C28" s="148"/>
      <c r="D28" s="143"/>
      <c r="E28" s="143"/>
      <c r="F28" s="149"/>
      <c r="G28" s="149"/>
      <c r="H28" s="149"/>
      <c r="I28" s="174"/>
    </row>
    <row r="29" spans="1:10" s="5" customFormat="1" ht="33.950000000000003" customHeight="1" thickBot="1">
      <c r="A29" s="51" t="s">
        <v>63</v>
      </c>
      <c r="B29" s="155"/>
      <c r="C29" s="155"/>
      <c r="D29" s="155"/>
      <c r="E29" s="155"/>
      <c r="F29" s="156"/>
      <c r="G29" s="156"/>
      <c r="H29" s="156"/>
      <c r="I29" s="257" t="s">
        <v>3</v>
      </c>
    </row>
    <row r="30" spans="1:10" s="5" customFormat="1" ht="33.950000000000003" customHeight="1" thickBot="1">
      <c r="A30" s="181" t="s">
        <v>138</v>
      </c>
      <c r="B30" s="421" t="s">
        <v>223</v>
      </c>
      <c r="C30" s="422"/>
      <c r="D30" s="422"/>
      <c r="E30" s="422"/>
      <c r="F30" s="422"/>
      <c r="G30" s="253"/>
      <c r="H30" s="266"/>
      <c r="I30" s="154" t="s">
        <v>30</v>
      </c>
    </row>
    <row r="31" spans="1:10" s="7" customFormat="1" ht="33.950000000000003" customHeight="1" thickBot="1">
      <c r="A31" s="181" t="s">
        <v>139</v>
      </c>
      <c r="B31" s="203"/>
      <c r="C31" s="204"/>
      <c r="D31" s="204"/>
      <c r="E31" s="204"/>
      <c r="F31" s="150"/>
      <c r="G31" s="254"/>
      <c r="H31" s="252"/>
      <c r="I31" s="157" t="str">
        <f>I30</f>
        <v>€</v>
      </c>
      <c r="J31" s="6"/>
    </row>
    <row r="32" spans="1:10" s="7" customFormat="1" ht="34.5" customHeight="1" thickBot="1">
      <c r="A32" s="181" t="s">
        <v>140</v>
      </c>
      <c r="B32" s="159"/>
      <c r="C32" s="193"/>
      <c r="D32" s="193"/>
      <c r="E32" s="193"/>
      <c r="F32" s="150"/>
      <c r="G32" s="255"/>
      <c r="H32" s="256"/>
      <c r="I32" s="112" t="s">
        <v>30</v>
      </c>
      <c r="J32" s="6"/>
    </row>
    <row r="33" spans="1:10" s="7" customFormat="1" ht="33.950000000000003" customHeight="1" thickBot="1">
      <c r="A33" s="181" t="s">
        <v>141</v>
      </c>
      <c r="B33" s="417"/>
      <c r="C33" s="418"/>
      <c r="D33" s="418"/>
      <c r="E33" s="418"/>
      <c r="F33" s="418"/>
      <c r="G33" s="268"/>
      <c r="H33" s="279"/>
      <c r="I33" s="151" t="s">
        <v>30</v>
      </c>
      <c r="J33" s="9"/>
    </row>
    <row r="34" spans="1:10" s="7" customFormat="1" ht="33.950000000000003" customHeight="1" thickBot="1">
      <c r="A34" s="181" t="s">
        <v>142</v>
      </c>
      <c r="B34" s="206"/>
      <c r="C34" s="207"/>
      <c r="D34" s="207"/>
      <c r="E34" s="207"/>
      <c r="F34" s="207"/>
      <c r="G34" s="255"/>
      <c r="H34" s="256"/>
      <c r="I34" s="112" t="s">
        <v>30</v>
      </c>
      <c r="J34" s="9"/>
    </row>
    <row r="35" spans="1:10" s="7" customFormat="1" ht="33.950000000000003" customHeight="1" thickBot="1">
      <c r="A35" s="181" t="s">
        <v>143</v>
      </c>
      <c r="B35" s="206"/>
      <c r="C35" s="207"/>
      <c r="D35" s="207"/>
      <c r="E35" s="207"/>
      <c r="F35" s="207"/>
      <c r="G35" s="255"/>
      <c r="H35" s="256"/>
      <c r="I35" s="112" t="s">
        <v>30</v>
      </c>
      <c r="J35" s="9"/>
    </row>
    <row r="36" spans="1:10" s="7" customFormat="1" ht="33.950000000000003" customHeight="1" thickBot="1">
      <c r="A36" s="181" t="s">
        <v>144</v>
      </c>
      <c r="B36" s="206"/>
      <c r="C36" s="207"/>
      <c r="D36" s="207"/>
      <c r="E36" s="207"/>
      <c r="F36" s="207"/>
      <c r="G36" s="207"/>
      <c r="H36" s="208"/>
      <c r="I36" s="112" t="s">
        <v>30</v>
      </c>
      <c r="J36" s="9"/>
    </row>
    <row r="37" spans="1:10" s="7" customFormat="1" ht="33.950000000000003" customHeight="1" thickBot="1">
      <c r="A37" s="181" t="s">
        <v>145</v>
      </c>
      <c r="B37" s="203"/>
      <c r="C37" s="204"/>
      <c r="D37" s="204"/>
      <c r="E37" s="204"/>
      <c r="F37" s="204"/>
      <c r="G37" s="204"/>
      <c r="H37" s="205"/>
      <c r="I37" s="112" t="s">
        <v>30</v>
      </c>
      <c r="J37" s="9"/>
    </row>
    <row r="38" spans="1:10" s="7" customFormat="1" ht="33.950000000000003" customHeight="1" thickBot="1">
      <c r="A38" s="181" t="s">
        <v>146</v>
      </c>
      <c r="B38" s="206"/>
      <c r="C38" s="207"/>
      <c r="D38" s="207"/>
      <c r="E38" s="207"/>
      <c r="F38" s="207"/>
      <c r="G38" s="207"/>
      <c r="H38" s="208"/>
      <c r="I38" s="112" t="s">
        <v>30</v>
      </c>
      <c r="J38" s="9"/>
    </row>
    <row r="39" spans="1:10" s="7" customFormat="1" ht="33.950000000000003" customHeight="1" thickBot="1">
      <c r="A39" s="113" t="s">
        <v>51</v>
      </c>
      <c r="B39" s="114"/>
      <c r="C39" s="114"/>
      <c r="D39" s="114"/>
      <c r="E39" s="114"/>
      <c r="F39" s="114"/>
      <c r="G39" s="114"/>
      <c r="H39" s="114"/>
      <c r="I39" s="177" t="s">
        <v>30</v>
      </c>
      <c r="J39" s="9"/>
    </row>
    <row r="40" spans="1:10" s="7" customFormat="1" ht="16.5" customHeight="1" thickBot="1">
      <c r="A40" s="194"/>
      <c r="B40" s="195"/>
      <c r="C40" s="195"/>
      <c r="D40" s="195"/>
      <c r="E40" s="195"/>
      <c r="F40" s="195"/>
      <c r="G40" s="207"/>
      <c r="H40" s="207"/>
      <c r="I40" s="112"/>
      <c r="J40" s="9"/>
    </row>
    <row r="41" spans="1:10" s="10" customFormat="1" ht="30" customHeight="1" thickBot="1">
      <c r="A41" s="179" t="s">
        <v>69</v>
      </c>
      <c r="B41" s="24"/>
      <c r="C41" s="24"/>
      <c r="D41" s="24"/>
      <c r="E41" s="24"/>
      <c r="F41" s="269"/>
      <c r="G41" s="269"/>
      <c r="H41" s="291"/>
      <c r="I41" s="146" t="s">
        <v>30</v>
      </c>
    </row>
    <row r="42" spans="1:10" ht="33.950000000000003" customHeight="1" thickBot="1">
      <c r="A42" s="402" t="s">
        <v>32</v>
      </c>
      <c r="B42" s="403"/>
      <c r="C42" s="115" t="s">
        <v>40</v>
      </c>
      <c r="D42" s="118"/>
      <c r="E42" s="119"/>
      <c r="F42" s="147"/>
      <c r="G42" s="270"/>
      <c r="H42" s="280"/>
      <c r="I42" s="132" t="s">
        <v>30</v>
      </c>
      <c r="J42" s="11"/>
    </row>
    <row r="43" spans="1:10" s="5" customFormat="1" ht="33.950000000000003" customHeight="1" thickBot="1">
      <c r="A43" s="116" t="s">
        <v>7</v>
      </c>
      <c r="B43" s="117"/>
      <c r="C43" s="123"/>
      <c r="D43" s="153"/>
      <c r="E43" s="121"/>
      <c r="F43" s="122"/>
      <c r="G43" s="271"/>
      <c r="H43" s="272"/>
      <c r="I43" s="132" t="s">
        <v>30</v>
      </c>
      <c r="J43" s="12"/>
    </row>
    <row r="44" spans="1:10" s="5" customFormat="1" ht="33.950000000000003" customHeight="1" thickBot="1">
      <c r="A44" s="124" t="s">
        <v>8</v>
      </c>
      <c r="B44" s="125"/>
      <c r="C44" s="117"/>
      <c r="D44" s="126">
        <v>0.19</v>
      </c>
      <c r="E44" s="127"/>
      <c r="F44" s="128"/>
      <c r="G44" s="273"/>
      <c r="H44" s="273"/>
      <c r="I44" s="141" t="s">
        <v>30</v>
      </c>
      <c r="J44" s="12"/>
    </row>
    <row r="45" spans="1:10" s="14" customFormat="1" ht="33.950000000000003" customHeight="1" thickTop="1" thickBot="1">
      <c r="A45" s="129" t="s">
        <v>9</v>
      </c>
      <c r="B45" s="130"/>
      <c r="C45" s="131"/>
      <c r="D45" s="131"/>
      <c r="E45" s="131"/>
      <c r="F45" s="131"/>
      <c r="G45" s="131"/>
      <c r="H45" s="131"/>
      <c r="I45" s="275" t="s">
        <v>30</v>
      </c>
      <c r="J45" s="13"/>
    </row>
    <row r="46" spans="1:10" ht="15.75" customHeight="1" thickTop="1" thickBot="1">
      <c r="A46" s="58"/>
      <c r="B46" s="58"/>
      <c r="C46" s="58"/>
      <c r="D46" s="58"/>
      <c r="E46" s="58"/>
      <c r="F46" s="59"/>
      <c r="G46" s="274"/>
      <c r="H46" s="274"/>
      <c r="I46" s="274"/>
    </row>
    <row r="47" spans="1:10" ht="33.950000000000003" customHeight="1" thickBot="1">
      <c r="A47" s="404" t="s">
        <v>18</v>
      </c>
      <c r="B47" s="405"/>
      <c r="C47" s="405"/>
      <c r="D47" s="405"/>
      <c r="E47" s="405"/>
      <c r="F47" s="405"/>
      <c r="G47" s="405"/>
      <c r="H47" s="405"/>
      <c r="I47" s="406"/>
    </row>
    <row r="48" spans="1:10" ht="33.950000000000003" customHeight="1">
      <c r="A48" s="55" t="s">
        <v>16</v>
      </c>
      <c r="B48" s="56"/>
      <c r="C48" s="81"/>
      <c r="D48" s="73"/>
      <c r="E48" s="74"/>
      <c r="F48" s="292"/>
      <c r="G48" s="296"/>
      <c r="H48" s="298"/>
      <c r="I48" s="345" t="s">
        <v>12</v>
      </c>
    </row>
    <row r="49" spans="1:9" ht="33.950000000000003" customHeight="1">
      <c r="A49" s="55" t="s">
        <v>11</v>
      </c>
      <c r="B49" s="32"/>
      <c r="C49" s="82"/>
      <c r="D49" s="75"/>
      <c r="E49" s="76"/>
      <c r="F49" s="263"/>
      <c r="G49" s="293"/>
      <c r="H49" s="299"/>
      <c r="I49" s="345" t="s">
        <v>12</v>
      </c>
    </row>
    <row r="50" spans="1:9" ht="33.950000000000003" customHeight="1">
      <c r="A50" s="27" t="s">
        <v>13</v>
      </c>
      <c r="B50" s="28"/>
      <c r="C50" s="82"/>
      <c r="D50" s="75"/>
      <c r="E50" s="76"/>
      <c r="F50" s="264"/>
      <c r="G50" s="294"/>
      <c r="H50" s="300"/>
      <c r="I50" s="346" t="s">
        <v>12</v>
      </c>
    </row>
    <row r="51" spans="1:9" ht="33.950000000000003" customHeight="1">
      <c r="A51" s="54" t="s">
        <v>14</v>
      </c>
      <c r="B51" s="57"/>
      <c r="C51" s="82"/>
      <c r="D51" s="75"/>
      <c r="E51" s="76"/>
      <c r="F51" s="265"/>
      <c r="G51" s="295"/>
      <c r="H51" s="301"/>
      <c r="I51" s="347" t="s">
        <v>12</v>
      </c>
    </row>
    <row r="52" spans="1:9" ht="33.950000000000003" customHeight="1" thickBot="1">
      <c r="A52" s="89" t="s">
        <v>15</v>
      </c>
      <c r="B52" s="90"/>
      <c r="C52" s="82"/>
      <c r="D52" s="75"/>
      <c r="E52" s="76"/>
      <c r="F52" s="302"/>
      <c r="G52" s="297"/>
      <c r="H52" s="303"/>
      <c r="I52" s="347" t="s">
        <v>12</v>
      </c>
    </row>
    <row r="53" spans="1:9" ht="6.75" customHeight="1">
      <c r="A53" s="52"/>
      <c r="B53" s="52"/>
      <c r="C53" s="52"/>
      <c r="D53" s="52"/>
      <c r="E53" s="52"/>
      <c r="F53" s="53"/>
      <c r="G53" s="53"/>
      <c r="H53" s="53"/>
      <c r="I53" s="53"/>
    </row>
    <row r="54" spans="1:9" ht="11.25" customHeight="1">
      <c r="A54" s="25"/>
      <c r="B54" s="25"/>
      <c r="C54" s="29"/>
      <c r="D54" s="29"/>
      <c r="E54" s="30"/>
      <c r="F54" s="31"/>
      <c r="G54" s="31"/>
      <c r="H54" s="31"/>
      <c r="I54" s="26"/>
    </row>
    <row r="55" spans="1:9">
      <c r="A55" s="160" t="s">
        <v>10</v>
      </c>
      <c r="B55" s="161"/>
      <c r="C55" s="162"/>
      <c r="D55" s="162"/>
      <c r="E55" s="30"/>
      <c r="F55" s="31"/>
      <c r="G55" s="31"/>
      <c r="H55" s="31"/>
      <c r="I55" s="26"/>
    </row>
    <row r="56" spans="1:9">
      <c r="A56" s="161" t="s">
        <v>41</v>
      </c>
      <c r="B56" s="161"/>
      <c r="C56" s="162"/>
      <c r="D56" s="162"/>
      <c r="E56" s="30"/>
      <c r="F56" s="31"/>
      <c r="G56" s="31"/>
      <c r="H56" s="31"/>
      <c r="I56" s="26"/>
    </row>
    <row r="57" spans="1:9">
      <c r="A57" s="35" t="s">
        <v>43</v>
      </c>
      <c r="B57" s="35"/>
      <c r="C57" s="35"/>
      <c r="D57" s="35"/>
      <c r="E57" s="33"/>
      <c r="F57" s="34"/>
      <c r="G57" s="34"/>
      <c r="H57" s="34"/>
      <c r="I57" s="34"/>
    </row>
    <row r="58" spans="1:9">
      <c r="A58" s="196" t="s">
        <v>44</v>
      </c>
      <c r="B58" s="196"/>
      <c r="C58" s="35"/>
      <c r="D58" s="35"/>
      <c r="E58" s="35"/>
      <c r="F58" s="33"/>
      <c r="G58" s="33"/>
      <c r="H58" s="33"/>
      <c r="I58" s="36"/>
    </row>
    <row r="59" spans="1:9">
      <c r="A59" s="196" t="s">
        <v>45</v>
      </c>
      <c r="B59" s="196"/>
      <c r="C59" s="35"/>
      <c r="D59" s="35"/>
      <c r="E59" s="35"/>
      <c r="F59" s="33"/>
      <c r="G59" s="33"/>
      <c r="H59" s="33"/>
      <c r="I59" s="36"/>
    </row>
    <row r="60" spans="1:9">
      <c r="A60" s="196" t="s">
        <v>46</v>
      </c>
      <c r="B60" s="196"/>
      <c r="C60" s="35"/>
      <c r="D60" s="35"/>
      <c r="E60" s="35"/>
      <c r="F60" s="33"/>
      <c r="G60" s="33"/>
      <c r="H60" s="33"/>
      <c r="I60" s="36"/>
    </row>
    <row r="61" spans="1:9">
      <c r="A61" s="35" t="s">
        <v>47</v>
      </c>
      <c r="B61" s="35"/>
      <c r="C61" s="35"/>
      <c r="D61" s="35"/>
      <c r="E61" s="33"/>
      <c r="F61" s="33"/>
      <c r="G61" s="33"/>
      <c r="H61" s="33"/>
      <c r="I61" s="36"/>
    </row>
    <row r="62" spans="1:9">
      <c r="A62" s="35"/>
      <c r="B62" s="35"/>
      <c r="C62" s="35"/>
      <c r="D62" s="35"/>
      <c r="E62" s="33"/>
      <c r="F62" s="33"/>
      <c r="G62" s="33"/>
      <c r="H62" s="33"/>
      <c r="I62" s="36"/>
    </row>
    <row r="63" spans="1:9">
      <c r="C63" s="33"/>
      <c r="D63" s="33"/>
      <c r="E63" s="33"/>
      <c r="F63" s="1"/>
      <c r="G63" s="1"/>
      <c r="H63" s="1"/>
      <c r="I63" s="103"/>
    </row>
    <row r="67" spans="1:2">
      <c r="A67" s="15"/>
    </row>
    <row r="69" spans="1:2">
      <c r="A69" s="16"/>
      <c r="B69" s="17"/>
    </row>
  </sheetData>
  <mergeCells count="9">
    <mergeCell ref="A42:B42"/>
    <mergeCell ref="A47:I47"/>
    <mergeCell ref="A1:E1"/>
    <mergeCell ref="A4:B4"/>
    <mergeCell ref="C4:E4"/>
    <mergeCell ref="F8:I8"/>
    <mergeCell ref="B30:F30"/>
    <mergeCell ref="B33:F33"/>
    <mergeCell ref="G4:I4"/>
  </mergeCells>
  <pageMargins left="0.70866141732283472" right="0.70866141732283472" top="0.78740157480314965" bottom="0.78740157480314965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topLeftCell="A30" zoomScaleNormal="100" zoomScalePageLayoutView="130" workbookViewId="0">
      <selection activeCell="I48" sqref="I48:I52"/>
    </sheetView>
  </sheetViews>
  <sheetFormatPr baseColWidth="10" defaultColWidth="11.5703125" defaultRowHeight="15"/>
  <cols>
    <col min="1" max="1" width="9.7109375" style="1" customWidth="1"/>
    <col min="2" max="2" width="84.7109375" style="1" customWidth="1"/>
    <col min="3" max="3" width="16" style="1" customWidth="1"/>
    <col min="4" max="5" width="17" style="1" customWidth="1"/>
    <col min="6" max="6" width="23.7109375" style="2" customWidth="1"/>
    <col min="7" max="7" width="9.7109375" style="2" customWidth="1"/>
    <col min="8" max="8" width="3.28515625" style="2" customWidth="1"/>
    <col min="9" max="9" width="22.28515625" style="2" customWidth="1"/>
    <col min="10" max="16384" width="11.5703125" style="1"/>
  </cols>
  <sheetData>
    <row r="1" spans="1:9" ht="24" customHeight="1">
      <c r="A1" s="420" t="s">
        <v>82</v>
      </c>
      <c r="B1" s="420"/>
      <c r="C1" s="420"/>
      <c r="D1" s="420"/>
      <c r="E1" s="420"/>
      <c r="I1" s="93" t="s">
        <v>212</v>
      </c>
    </row>
    <row r="2" spans="1:9">
      <c r="A2" s="1" t="s">
        <v>19</v>
      </c>
    </row>
    <row r="3" spans="1:9" ht="15.75" thickBot="1">
      <c r="A3" s="106"/>
    </row>
    <row r="4" spans="1:9" s="3" customFormat="1" ht="30.75" thickBot="1">
      <c r="A4" s="408" t="s">
        <v>0</v>
      </c>
      <c r="B4" s="409"/>
      <c r="C4" s="410" t="s">
        <v>1</v>
      </c>
      <c r="D4" s="411"/>
      <c r="E4" s="409"/>
      <c r="F4" s="39" t="s">
        <v>2</v>
      </c>
      <c r="G4" s="428" t="s">
        <v>126</v>
      </c>
      <c r="H4" s="426"/>
      <c r="I4" s="427"/>
    </row>
    <row r="5" spans="1:9" ht="33.950000000000003" customHeight="1">
      <c r="A5" s="41" t="s">
        <v>122</v>
      </c>
      <c r="B5" s="42"/>
      <c r="C5" s="43"/>
      <c r="D5" s="44"/>
      <c r="E5" s="42"/>
      <c r="F5" s="43"/>
      <c r="G5" s="259"/>
      <c r="H5" s="259"/>
      <c r="I5" s="45"/>
    </row>
    <row r="6" spans="1:9" ht="15.75" thickBot="1">
      <c r="A6" s="61" t="s">
        <v>68</v>
      </c>
      <c r="B6" s="60"/>
      <c r="C6" s="46"/>
      <c r="D6" s="47"/>
      <c r="E6" s="48"/>
      <c r="F6" s="46"/>
      <c r="G6" s="260"/>
      <c r="H6" s="260"/>
      <c r="I6" s="49"/>
    </row>
    <row r="7" spans="1:9" ht="30" customHeight="1" thickBot="1">
      <c r="A7" s="18"/>
      <c r="B7" s="37" t="s">
        <v>105</v>
      </c>
      <c r="C7" s="94"/>
      <c r="D7" s="109">
        <v>1012500</v>
      </c>
      <c r="E7" s="64"/>
      <c r="F7" s="94"/>
      <c r="G7" s="95"/>
      <c r="H7" s="95"/>
      <c r="I7" s="96"/>
    </row>
    <row r="8" spans="1:9" ht="26.25" customHeight="1" thickBot="1">
      <c r="A8" s="18"/>
      <c r="B8" s="108" t="s">
        <v>83</v>
      </c>
      <c r="C8" s="94"/>
      <c r="D8" s="69"/>
      <c r="E8" s="38">
        <v>82675.08</v>
      </c>
      <c r="F8" s="412"/>
      <c r="G8" s="412"/>
      <c r="H8" s="412"/>
      <c r="I8" s="413"/>
    </row>
    <row r="9" spans="1:9" ht="26.25" customHeight="1" thickBot="1">
      <c r="A9" s="18"/>
      <c r="B9" s="50" t="s">
        <v>4</v>
      </c>
      <c r="C9" s="67"/>
      <c r="D9" s="65"/>
      <c r="E9" s="66"/>
      <c r="F9" s="65"/>
      <c r="G9" s="261"/>
      <c r="H9" s="261"/>
      <c r="I9" s="96"/>
    </row>
    <row r="10" spans="1:9" ht="26.25" hidden="1" customHeight="1">
      <c r="A10" s="19"/>
      <c r="B10" s="62"/>
      <c r="C10" s="68"/>
      <c r="D10" s="70"/>
      <c r="E10" s="95"/>
      <c r="F10" s="91"/>
      <c r="G10" s="262"/>
      <c r="H10" s="262"/>
      <c r="I10" s="96"/>
    </row>
    <row r="11" spans="1:9" ht="26.25" hidden="1" customHeight="1">
      <c r="A11" s="20"/>
      <c r="B11" s="62"/>
      <c r="C11" s="68"/>
      <c r="D11" s="70"/>
      <c r="E11" s="95"/>
      <c r="F11" s="91"/>
      <c r="G11" s="262"/>
      <c r="H11" s="262"/>
      <c r="I11" s="96"/>
    </row>
    <row r="12" spans="1:9" ht="26.25" customHeight="1">
      <c r="A12" s="20"/>
      <c r="B12" s="62" t="s">
        <v>66</v>
      </c>
      <c r="C12" s="68"/>
      <c r="D12" s="70">
        <v>0.02</v>
      </c>
      <c r="E12" s="95"/>
      <c r="F12" s="91">
        <f>E8*0.02</f>
        <v>1653.5016000000001</v>
      </c>
      <c r="G12" s="286"/>
      <c r="H12" s="281" t="s">
        <v>40</v>
      </c>
      <c r="I12" s="289">
        <f>F12*G12</f>
        <v>0</v>
      </c>
    </row>
    <row r="13" spans="1:9" ht="26.25" customHeight="1">
      <c r="A13" s="20"/>
      <c r="B13" s="62" t="s">
        <v>22</v>
      </c>
      <c r="C13" s="68"/>
      <c r="D13" s="70">
        <v>0.2</v>
      </c>
      <c r="E13" s="95"/>
      <c r="F13" s="91">
        <f>E8*0.2</f>
        <v>16535.016</v>
      </c>
      <c r="G13" s="287"/>
      <c r="H13" s="282" t="s">
        <v>40</v>
      </c>
      <c r="I13" s="290">
        <f t="shared" ref="I13:I20" si="0">F13*G13</f>
        <v>0</v>
      </c>
    </row>
    <row r="14" spans="1:9" ht="26.25" customHeight="1">
      <c r="A14" s="20"/>
      <c r="B14" s="62" t="s">
        <v>23</v>
      </c>
      <c r="C14" s="68"/>
      <c r="D14" s="70">
        <v>0.25</v>
      </c>
      <c r="E14" s="95"/>
      <c r="F14" s="91">
        <f>E8*0.25</f>
        <v>20668.77</v>
      </c>
      <c r="G14" s="287"/>
      <c r="H14" s="282" t="s">
        <v>40</v>
      </c>
      <c r="I14" s="290">
        <f t="shared" si="0"/>
        <v>0</v>
      </c>
    </row>
    <row r="15" spans="1:9" ht="26.25" customHeight="1">
      <c r="A15" s="20"/>
      <c r="B15" s="62" t="s">
        <v>24</v>
      </c>
      <c r="C15" s="68"/>
      <c r="D15" s="70">
        <v>0.05</v>
      </c>
      <c r="E15" s="95"/>
      <c r="F15" s="91">
        <f>E8*0.05</f>
        <v>4133.7539999999999</v>
      </c>
      <c r="G15" s="287"/>
      <c r="H15" s="282" t="s">
        <v>40</v>
      </c>
      <c r="I15" s="290">
        <f t="shared" si="0"/>
        <v>0</v>
      </c>
    </row>
    <row r="16" spans="1:9" ht="26.25" customHeight="1">
      <c r="A16" s="20"/>
      <c r="B16" s="62" t="s">
        <v>25</v>
      </c>
      <c r="C16" s="68"/>
      <c r="D16" s="70">
        <v>0.15</v>
      </c>
      <c r="E16" s="95"/>
      <c r="F16" s="91">
        <f>E8*0.15</f>
        <v>12401.262000000001</v>
      </c>
      <c r="G16" s="287"/>
      <c r="H16" s="282" t="s">
        <v>40</v>
      </c>
      <c r="I16" s="290">
        <f t="shared" si="0"/>
        <v>0</v>
      </c>
    </row>
    <row r="17" spans="1:9" ht="26.25" customHeight="1">
      <c r="A17" s="20"/>
      <c r="B17" s="62" t="s">
        <v>26</v>
      </c>
      <c r="C17" s="68"/>
      <c r="D17" s="70">
        <v>0.13</v>
      </c>
      <c r="E17" s="95"/>
      <c r="F17" s="91">
        <f>E8*0.13</f>
        <v>10747.760400000001</v>
      </c>
      <c r="G17" s="287"/>
      <c r="H17" s="282" t="s">
        <v>40</v>
      </c>
      <c r="I17" s="290">
        <f t="shared" si="0"/>
        <v>0</v>
      </c>
    </row>
    <row r="18" spans="1:9" ht="26.25" customHeight="1">
      <c r="A18" s="21"/>
      <c r="B18" s="62" t="s">
        <v>27</v>
      </c>
      <c r="C18" s="68"/>
      <c r="D18" s="70">
        <v>0.04</v>
      </c>
      <c r="E18" s="95"/>
      <c r="F18" s="91">
        <f>E8*0.04</f>
        <v>3307.0032000000001</v>
      </c>
      <c r="G18" s="287"/>
      <c r="H18" s="282" t="s">
        <v>40</v>
      </c>
      <c r="I18" s="290">
        <f t="shared" si="0"/>
        <v>0</v>
      </c>
    </row>
    <row r="19" spans="1:9" ht="26.25" customHeight="1">
      <c r="A19" s="21"/>
      <c r="B19" s="62" t="s">
        <v>61</v>
      </c>
      <c r="C19" s="68"/>
      <c r="D19" s="70">
        <v>0.15</v>
      </c>
      <c r="E19" s="95"/>
      <c r="F19" s="91">
        <f>E8*0.15</f>
        <v>12401.262000000001</v>
      </c>
      <c r="G19" s="287"/>
      <c r="H19" s="282" t="s">
        <v>40</v>
      </c>
      <c r="I19" s="290">
        <f t="shared" si="0"/>
        <v>0</v>
      </c>
    </row>
    <row r="20" spans="1:9" ht="26.25" customHeight="1" thickBot="1">
      <c r="A20" s="21"/>
      <c r="B20" s="63" t="s">
        <v>29</v>
      </c>
      <c r="C20" s="68"/>
      <c r="D20" s="71">
        <v>0.01</v>
      </c>
      <c r="E20" s="95"/>
      <c r="F20" s="98">
        <f>E8*0.01</f>
        <v>826.75080000000003</v>
      </c>
      <c r="G20" s="288"/>
      <c r="H20" s="283" t="s">
        <v>40</v>
      </c>
      <c r="I20" s="304">
        <f t="shared" si="0"/>
        <v>0</v>
      </c>
    </row>
    <row r="21" spans="1:9" ht="26.25" customHeight="1" thickBot="1">
      <c r="A21" s="100"/>
      <c r="B21" s="102" t="s">
        <v>5</v>
      </c>
      <c r="C21" s="101"/>
      <c r="D21" s="72">
        <f>SUM(D12:D20)</f>
        <v>1</v>
      </c>
      <c r="E21" s="95"/>
      <c r="F21" s="99">
        <f>SUM(F12:F20)</f>
        <v>82675.08</v>
      </c>
      <c r="G21" s="284"/>
      <c r="H21" s="285"/>
      <c r="I21" s="305">
        <f>SUM(I12:I20)</f>
        <v>0</v>
      </c>
    </row>
    <row r="22" spans="1:9" s="5" customFormat="1" ht="33.950000000000003" customHeight="1" thickBot="1">
      <c r="A22" s="192" t="s">
        <v>6</v>
      </c>
      <c r="B22" s="193"/>
      <c r="C22" s="193"/>
      <c r="D22" s="193"/>
      <c r="E22" s="193"/>
      <c r="F22" s="92"/>
      <c r="G22" s="277"/>
      <c r="H22" s="278"/>
      <c r="I22" s="306">
        <f>I21+F21</f>
        <v>82675.08</v>
      </c>
    </row>
    <row r="23" spans="1:9" s="5" customFormat="1" ht="33.950000000000003" customHeight="1" thickBot="1">
      <c r="A23" s="139" t="s">
        <v>42</v>
      </c>
      <c r="B23" s="140"/>
      <c r="C23" s="141" t="s">
        <v>40</v>
      </c>
      <c r="D23" s="142"/>
      <c r="E23" s="143"/>
      <c r="F23" s="277"/>
      <c r="G23" s="277"/>
      <c r="H23" s="278"/>
      <c r="I23" s="145" t="s">
        <v>30</v>
      </c>
    </row>
    <row r="24" spans="1:9" s="5" customFormat="1" ht="19.5" customHeight="1" thickBot="1">
      <c r="A24" s="192"/>
      <c r="B24" s="193"/>
      <c r="C24" s="165"/>
      <c r="D24" s="193"/>
      <c r="E24" s="193"/>
      <c r="F24" s="166"/>
      <c r="G24" s="166"/>
      <c r="H24" s="166"/>
      <c r="I24" s="173"/>
    </row>
    <row r="25" spans="1:9" s="5" customFormat="1" ht="33.950000000000003" customHeight="1" thickBot="1">
      <c r="A25" s="168" t="s">
        <v>38</v>
      </c>
      <c r="B25" s="169"/>
      <c r="C25" s="170"/>
      <c r="D25" s="169"/>
      <c r="E25" s="169"/>
      <c r="F25" s="171"/>
      <c r="G25" s="171"/>
      <c r="H25" s="171"/>
      <c r="I25" s="172" t="s">
        <v>40</v>
      </c>
    </row>
    <row r="26" spans="1:9" s="5" customFormat="1" ht="31.5" customHeight="1" thickBot="1">
      <c r="A26" s="104" t="s">
        <v>39</v>
      </c>
      <c r="B26" s="105"/>
      <c r="C26" s="163"/>
      <c r="D26" s="105"/>
      <c r="E26" s="105"/>
      <c r="F26" s="164"/>
      <c r="G26" s="164"/>
      <c r="H26" s="164"/>
      <c r="I26" s="167" t="s">
        <v>40</v>
      </c>
    </row>
    <row r="27" spans="1:9" s="5" customFormat="1" ht="31.5" customHeight="1" thickBot="1">
      <c r="A27" s="192" t="s">
        <v>53</v>
      </c>
      <c r="B27" s="193"/>
      <c r="C27" s="165"/>
      <c r="D27" s="193"/>
      <c r="E27" s="193"/>
      <c r="F27" s="166"/>
      <c r="G27" s="166"/>
      <c r="H27" s="175"/>
      <c r="I27" s="174" t="s">
        <v>30</v>
      </c>
    </row>
    <row r="28" spans="1:9" s="5" customFormat="1" ht="15" customHeight="1" thickBot="1">
      <c r="A28" s="192"/>
      <c r="B28" s="143"/>
      <c r="C28" s="148"/>
      <c r="D28" s="143"/>
      <c r="E28" s="143"/>
      <c r="F28" s="149"/>
      <c r="G28" s="149"/>
      <c r="H28" s="149"/>
      <c r="I28" s="174"/>
    </row>
    <row r="29" spans="1:9" s="5" customFormat="1" ht="33.950000000000003" customHeight="1" thickBot="1">
      <c r="A29" s="51" t="s">
        <v>63</v>
      </c>
      <c r="B29" s="155"/>
      <c r="C29" s="155"/>
      <c r="D29" s="155"/>
      <c r="E29" s="155"/>
      <c r="F29" s="156"/>
      <c r="G29" s="156"/>
      <c r="H29" s="156"/>
      <c r="I29" s="257" t="s">
        <v>3</v>
      </c>
    </row>
    <row r="30" spans="1:9" s="5" customFormat="1" ht="33.950000000000003" customHeight="1" thickBot="1">
      <c r="A30" s="181" t="s">
        <v>147</v>
      </c>
      <c r="B30" s="421" t="s">
        <v>91</v>
      </c>
      <c r="C30" s="422"/>
      <c r="D30" s="422"/>
      <c r="E30" s="422"/>
      <c r="F30" s="422"/>
      <c r="G30" s="253"/>
      <c r="H30" s="266"/>
      <c r="I30" s="154" t="s">
        <v>30</v>
      </c>
    </row>
    <row r="31" spans="1:9" s="7" customFormat="1" ht="33.950000000000003" customHeight="1" thickBot="1">
      <c r="A31" s="181" t="s">
        <v>148</v>
      </c>
      <c r="B31" s="192"/>
      <c r="C31" s="143"/>
      <c r="D31" s="143"/>
      <c r="E31" s="143"/>
      <c r="F31" s="150"/>
      <c r="G31" s="254"/>
      <c r="H31" s="252"/>
      <c r="I31" s="157" t="str">
        <f>I30</f>
        <v>€</v>
      </c>
    </row>
    <row r="32" spans="1:9" s="7" customFormat="1" ht="34.5" customHeight="1" thickBot="1">
      <c r="A32" s="181" t="s">
        <v>149</v>
      </c>
      <c r="B32" s="159"/>
      <c r="C32" s="193"/>
      <c r="D32" s="193"/>
      <c r="E32" s="193"/>
      <c r="F32" s="150"/>
      <c r="G32" s="255"/>
      <c r="H32" s="256"/>
      <c r="I32" s="112" t="s">
        <v>30</v>
      </c>
    </row>
    <row r="33" spans="1:9" s="7" customFormat="1" ht="33.950000000000003" customHeight="1" thickBot="1">
      <c r="A33" s="181" t="s">
        <v>150</v>
      </c>
      <c r="B33" s="417"/>
      <c r="C33" s="418"/>
      <c r="D33" s="418"/>
      <c r="E33" s="418"/>
      <c r="F33" s="418"/>
      <c r="G33" s="268"/>
      <c r="H33" s="279"/>
      <c r="I33" s="151" t="s">
        <v>30</v>
      </c>
    </row>
    <row r="34" spans="1:9" s="7" customFormat="1" ht="33.950000000000003" customHeight="1" thickBot="1">
      <c r="A34" s="181" t="s">
        <v>151</v>
      </c>
      <c r="B34" s="195"/>
      <c r="C34" s="195"/>
      <c r="D34" s="195"/>
      <c r="E34" s="195"/>
      <c r="F34" s="207"/>
      <c r="G34" s="255"/>
      <c r="H34" s="256"/>
      <c r="I34" s="112" t="s">
        <v>30</v>
      </c>
    </row>
    <row r="35" spans="1:9" s="7" customFormat="1" ht="33.950000000000003" customHeight="1" thickBot="1">
      <c r="A35" s="181" t="s">
        <v>152</v>
      </c>
      <c r="B35" s="195"/>
      <c r="C35" s="195"/>
      <c r="D35" s="195"/>
      <c r="E35" s="195"/>
      <c r="F35" s="207"/>
      <c r="G35" s="255"/>
      <c r="H35" s="256"/>
      <c r="I35" s="112" t="s">
        <v>30</v>
      </c>
    </row>
    <row r="36" spans="1:9" s="7" customFormat="1" ht="33.950000000000003" customHeight="1" thickBot="1">
      <c r="A36" s="181" t="s">
        <v>153</v>
      </c>
      <c r="B36" s="195"/>
      <c r="C36" s="195"/>
      <c r="D36" s="195"/>
      <c r="E36" s="195"/>
      <c r="F36" s="207"/>
      <c r="G36" s="207"/>
      <c r="H36" s="208"/>
      <c r="I36" s="112" t="s">
        <v>30</v>
      </c>
    </row>
    <row r="37" spans="1:9" s="7" customFormat="1" ht="33.950000000000003" customHeight="1" thickBot="1">
      <c r="A37" s="181" t="s">
        <v>154</v>
      </c>
      <c r="B37" s="193"/>
      <c r="C37" s="193"/>
      <c r="D37" s="193"/>
      <c r="E37" s="193"/>
      <c r="F37" s="204"/>
      <c r="G37" s="204"/>
      <c r="H37" s="205"/>
      <c r="I37" s="112" t="s">
        <v>30</v>
      </c>
    </row>
    <row r="38" spans="1:9" s="7" customFormat="1" ht="33.950000000000003" customHeight="1" thickBot="1">
      <c r="A38" s="181" t="s">
        <v>155</v>
      </c>
      <c r="B38" s="195"/>
      <c r="C38" s="195"/>
      <c r="D38" s="195"/>
      <c r="E38" s="195"/>
      <c r="F38" s="207"/>
      <c r="G38" s="207"/>
      <c r="H38" s="208"/>
      <c r="I38" s="112" t="s">
        <v>30</v>
      </c>
    </row>
    <row r="39" spans="1:9" s="7" customFormat="1" ht="33.950000000000003" customHeight="1" thickBot="1">
      <c r="A39" s="113" t="s">
        <v>51</v>
      </c>
      <c r="B39" s="114"/>
      <c r="C39" s="114"/>
      <c r="D39" s="114"/>
      <c r="E39" s="114"/>
      <c r="F39" s="114"/>
      <c r="G39" s="114"/>
      <c r="H39" s="114"/>
      <c r="I39" s="177" t="s">
        <v>30</v>
      </c>
    </row>
    <row r="40" spans="1:9" s="7" customFormat="1" ht="16.5" customHeight="1" thickBot="1">
      <c r="A40" s="194"/>
      <c r="B40" s="195"/>
      <c r="C40" s="195"/>
      <c r="D40" s="195"/>
      <c r="E40" s="195"/>
      <c r="F40" s="207"/>
      <c r="G40" s="207"/>
      <c r="H40" s="207"/>
      <c r="I40" s="112"/>
    </row>
    <row r="41" spans="1:9" s="10" customFormat="1" ht="30" customHeight="1" thickBot="1">
      <c r="A41" s="179" t="s">
        <v>69</v>
      </c>
      <c r="B41" s="24"/>
      <c r="C41" s="24"/>
      <c r="D41" s="24"/>
      <c r="E41" s="24"/>
      <c r="F41" s="269"/>
      <c r="G41" s="269"/>
      <c r="H41" s="291"/>
      <c r="I41" s="146" t="s">
        <v>30</v>
      </c>
    </row>
    <row r="42" spans="1:9" ht="33.950000000000003" customHeight="1" thickBot="1">
      <c r="A42" s="402" t="s">
        <v>32</v>
      </c>
      <c r="B42" s="403"/>
      <c r="C42" s="115" t="s">
        <v>40</v>
      </c>
      <c r="D42" s="118"/>
      <c r="E42" s="119"/>
      <c r="F42" s="147"/>
      <c r="G42" s="270"/>
      <c r="H42" s="280"/>
      <c r="I42" s="132" t="s">
        <v>30</v>
      </c>
    </row>
    <row r="43" spans="1:9" s="5" customFormat="1" ht="33.950000000000003" customHeight="1" thickBot="1">
      <c r="A43" s="116" t="s">
        <v>7</v>
      </c>
      <c r="B43" s="117"/>
      <c r="C43" s="123"/>
      <c r="D43" s="153"/>
      <c r="E43" s="121"/>
      <c r="F43" s="122"/>
      <c r="G43" s="271"/>
      <c r="H43" s="272"/>
      <c r="I43" s="132" t="s">
        <v>30</v>
      </c>
    </row>
    <row r="44" spans="1:9" s="5" customFormat="1" ht="33.950000000000003" customHeight="1" thickBot="1">
      <c r="A44" s="124" t="s">
        <v>8</v>
      </c>
      <c r="B44" s="125"/>
      <c r="C44" s="117"/>
      <c r="D44" s="126">
        <v>0.19</v>
      </c>
      <c r="E44" s="127"/>
      <c r="F44" s="128"/>
      <c r="G44" s="273"/>
      <c r="H44" s="273"/>
      <c r="I44" s="141" t="s">
        <v>30</v>
      </c>
    </row>
    <row r="45" spans="1:9" s="14" customFormat="1" ht="33.950000000000003" customHeight="1" thickTop="1" thickBot="1">
      <c r="A45" s="129" t="s">
        <v>9</v>
      </c>
      <c r="B45" s="130"/>
      <c r="C45" s="131"/>
      <c r="D45" s="131"/>
      <c r="E45" s="131"/>
      <c r="F45" s="131"/>
      <c r="G45" s="131"/>
      <c r="H45" s="131"/>
      <c r="I45" s="276" t="s">
        <v>30</v>
      </c>
    </row>
    <row r="46" spans="1:9" ht="15.75" customHeight="1" thickTop="1" thickBot="1">
      <c r="A46" s="58"/>
      <c r="B46" s="58"/>
      <c r="C46" s="58"/>
      <c r="D46" s="58"/>
      <c r="E46" s="58"/>
      <c r="F46" s="59"/>
      <c r="G46" s="274"/>
      <c r="H46" s="274"/>
      <c r="I46" s="274"/>
    </row>
    <row r="47" spans="1:9" ht="33.950000000000003" customHeight="1" thickBot="1">
      <c r="A47" s="404" t="s">
        <v>18</v>
      </c>
      <c r="B47" s="405"/>
      <c r="C47" s="405"/>
      <c r="D47" s="405"/>
      <c r="E47" s="405"/>
      <c r="F47" s="405"/>
      <c r="G47" s="405"/>
      <c r="H47" s="405"/>
      <c r="I47" s="406"/>
    </row>
    <row r="48" spans="1:9" ht="33.950000000000003" customHeight="1">
      <c r="A48" s="55" t="s">
        <v>16</v>
      </c>
      <c r="B48" s="56"/>
      <c r="C48" s="81"/>
      <c r="D48" s="73"/>
      <c r="E48" s="74"/>
      <c r="F48" s="292"/>
      <c r="G48" s="296"/>
      <c r="H48" s="298"/>
      <c r="I48" s="345" t="s">
        <v>12</v>
      </c>
    </row>
    <row r="49" spans="1:9" ht="33.950000000000003" customHeight="1">
      <c r="A49" s="55" t="s">
        <v>11</v>
      </c>
      <c r="B49" s="32"/>
      <c r="C49" s="82"/>
      <c r="D49" s="75"/>
      <c r="E49" s="76"/>
      <c r="F49" s="263"/>
      <c r="G49" s="293"/>
      <c r="H49" s="299"/>
      <c r="I49" s="345" t="s">
        <v>12</v>
      </c>
    </row>
    <row r="50" spans="1:9" ht="33.950000000000003" customHeight="1">
      <c r="A50" s="27" t="s">
        <v>13</v>
      </c>
      <c r="B50" s="28"/>
      <c r="C50" s="82"/>
      <c r="D50" s="75"/>
      <c r="E50" s="76"/>
      <c r="F50" s="264"/>
      <c r="G50" s="294"/>
      <c r="H50" s="300"/>
      <c r="I50" s="346" t="s">
        <v>12</v>
      </c>
    </row>
    <row r="51" spans="1:9" ht="33.950000000000003" customHeight="1">
      <c r="A51" s="54" t="s">
        <v>14</v>
      </c>
      <c r="B51" s="57"/>
      <c r="C51" s="82"/>
      <c r="D51" s="75"/>
      <c r="E51" s="76"/>
      <c r="F51" s="265"/>
      <c r="G51" s="295"/>
      <c r="H51" s="301"/>
      <c r="I51" s="347" t="s">
        <v>12</v>
      </c>
    </row>
    <row r="52" spans="1:9" ht="33.950000000000003" customHeight="1" thickBot="1">
      <c r="A52" s="89" t="s">
        <v>15</v>
      </c>
      <c r="B52" s="90"/>
      <c r="C52" s="82"/>
      <c r="D52" s="75"/>
      <c r="E52" s="76"/>
      <c r="F52" s="302"/>
      <c r="G52" s="297"/>
      <c r="H52" s="303"/>
      <c r="I52" s="347" t="s">
        <v>12</v>
      </c>
    </row>
    <row r="53" spans="1:9" ht="6.75" customHeight="1">
      <c r="A53" s="52"/>
      <c r="B53" s="52"/>
      <c r="C53" s="52"/>
      <c r="D53" s="52"/>
      <c r="E53" s="52"/>
      <c r="F53" s="53"/>
      <c r="G53" s="53"/>
      <c r="H53" s="53"/>
      <c r="I53" s="53"/>
    </row>
    <row r="54" spans="1:9" ht="11.25" customHeight="1">
      <c r="A54" s="25"/>
      <c r="B54" s="25"/>
      <c r="C54" s="29"/>
      <c r="D54" s="29"/>
      <c r="E54" s="30"/>
      <c r="F54" s="31"/>
      <c r="G54" s="31"/>
      <c r="H54" s="31"/>
      <c r="I54" s="26"/>
    </row>
    <row r="55" spans="1:9">
      <c r="A55" s="160" t="s">
        <v>10</v>
      </c>
      <c r="B55" s="161"/>
      <c r="C55" s="162"/>
      <c r="D55" s="162"/>
      <c r="E55" s="30"/>
      <c r="F55" s="31"/>
      <c r="G55" s="31"/>
      <c r="H55" s="31"/>
      <c r="I55" s="26"/>
    </row>
    <row r="56" spans="1:9">
      <c r="A56" s="161" t="s">
        <v>41</v>
      </c>
      <c r="B56" s="161"/>
      <c r="C56" s="162"/>
      <c r="D56" s="162"/>
      <c r="E56" s="30"/>
      <c r="F56" s="31"/>
      <c r="G56" s="31"/>
      <c r="H56" s="31"/>
      <c r="I56" s="26"/>
    </row>
    <row r="57" spans="1:9">
      <c r="A57" s="35" t="s">
        <v>43</v>
      </c>
      <c r="B57" s="35"/>
      <c r="C57" s="35"/>
      <c r="D57" s="35"/>
      <c r="E57" s="33"/>
      <c r="F57" s="34"/>
      <c r="G57" s="34"/>
      <c r="H57" s="34"/>
      <c r="I57" s="34"/>
    </row>
    <row r="58" spans="1:9">
      <c r="A58" s="196" t="s">
        <v>44</v>
      </c>
      <c r="B58" s="196"/>
      <c r="C58" s="35"/>
      <c r="D58" s="35"/>
      <c r="E58" s="35"/>
      <c r="F58" s="33"/>
      <c r="G58" s="33"/>
      <c r="H58" s="33"/>
      <c r="I58" s="36"/>
    </row>
    <row r="59" spans="1:9">
      <c r="A59" s="196" t="s">
        <v>45</v>
      </c>
      <c r="B59" s="196"/>
      <c r="C59" s="35"/>
      <c r="D59" s="35"/>
      <c r="E59" s="35"/>
      <c r="F59" s="33"/>
      <c r="G59" s="33"/>
      <c r="H59" s="33"/>
      <c r="I59" s="36"/>
    </row>
    <row r="60" spans="1:9">
      <c r="A60" s="196" t="s">
        <v>46</v>
      </c>
      <c r="B60" s="196"/>
      <c r="C60" s="35"/>
      <c r="D60" s="35"/>
      <c r="E60" s="35"/>
      <c r="F60" s="33"/>
      <c r="G60" s="33"/>
      <c r="H60" s="33"/>
      <c r="I60" s="36"/>
    </row>
    <row r="61" spans="1:9">
      <c r="A61" s="35" t="s">
        <v>47</v>
      </c>
      <c r="B61" s="35"/>
      <c r="C61" s="35"/>
      <c r="D61" s="35"/>
      <c r="E61" s="33"/>
      <c r="F61" s="33"/>
      <c r="G61" s="33"/>
      <c r="H61" s="33"/>
      <c r="I61" s="36"/>
    </row>
    <row r="62" spans="1:9">
      <c r="A62" s="35"/>
      <c r="B62" s="35"/>
      <c r="C62" s="35"/>
      <c r="D62" s="35"/>
      <c r="E62" s="33"/>
      <c r="F62" s="33"/>
      <c r="G62" s="33"/>
      <c r="H62" s="33"/>
      <c r="I62" s="36"/>
    </row>
    <row r="63" spans="1:9">
      <c r="C63" s="33"/>
      <c r="D63" s="33"/>
      <c r="E63" s="33"/>
      <c r="F63" s="1"/>
      <c r="G63" s="1"/>
      <c r="H63" s="1"/>
      <c r="I63" s="103"/>
    </row>
    <row r="67" spans="1:2">
      <c r="A67" s="15"/>
    </row>
    <row r="69" spans="1:2">
      <c r="A69" s="16"/>
      <c r="B69" s="17"/>
    </row>
  </sheetData>
  <mergeCells count="9">
    <mergeCell ref="G4:I4"/>
    <mergeCell ref="F8:I8"/>
    <mergeCell ref="A47:I47"/>
    <mergeCell ref="A42:B42"/>
    <mergeCell ref="A1:E1"/>
    <mergeCell ref="A4:B4"/>
    <mergeCell ref="C4:E4"/>
    <mergeCell ref="B30:F30"/>
    <mergeCell ref="B33:F33"/>
  </mergeCells>
  <pageMargins left="0.70866141732283472" right="0.70866141732283472" top="0.78740157480314965" bottom="0.78740157480314965" header="0.31496062992125984" footer="0.31496062992125984"/>
  <pageSetup paperSize="9" scale="4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opLeftCell="A16" zoomScaleNormal="100" zoomScalePageLayoutView="130" workbookViewId="0">
      <selection activeCell="I46" sqref="I46:I50"/>
    </sheetView>
  </sheetViews>
  <sheetFormatPr baseColWidth="10" defaultColWidth="11.5703125" defaultRowHeight="15"/>
  <cols>
    <col min="1" max="1" width="9.7109375" style="1" customWidth="1"/>
    <col min="2" max="2" width="84.7109375" style="1" customWidth="1"/>
    <col min="3" max="3" width="16" style="1" customWidth="1"/>
    <col min="4" max="5" width="17" style="1" customWidth="1"/>
    <col min="6" max="6" width="23.7109375" style="2" customWidth="1"/>
    <col min="7" max="7" width="9.7109375" style="2" customWidth="1"/>
    <col min="8" max="8" width="3.28515625" style="2" customWidth="1"/>
    <col min="9" max="9" width="22.28515625" style="2" customWidth="1"/>
    <col min="10" max="16384" width="11.5703125" style="1"/>
  </cols>
  <sheetData>
    <row r="1" spans="1:9" ht="24" customHeight="1">
      <c r="A1" s="420" t="s">
        <v>82</v>
      </c>
      <c r="B1" s="420"/>
      <c r="C1" s="420"/>
      <c r="D1" s="420"/>
      <c r="E1" s="420"/>
      <c r="I1" s="93" t="s">
        <v>213</v>
      </c>
    </row>
    <row r="2" spans="1:9">
      <c r="A2" s="1" t="s">
        <v>19</v>
      </c>
    </row>
    <row r="3" spans="1:9" ht="15.75" thickBot="1">
      <c r="A3" s="106"/>
    </row>
    <row r="4" spans="1:9" s="3" customFormat="1" ht="30.75" thickBot="1">
      <c r="A4" s="408" t="s">
        <v>0</v>
      </c>
      <c r="B4" s="409"/>
      <c r="C4" s="410" t="s">
        <v>1</v>
      </c>
      <c r="D4" s="411"/>
      <c r="E4" s="409"/>
      <c r="F4" s="39" t="s">
        <v>2</v>
      </c>
      <c r="G4" s="428" t="s">
        <v>126</v>
      </c>
      <c r="H4" s="426"/>
      <c r="I4" s="427"/>
    </row>
    <row r="5" spans="1:9" ht="33.950000000000003" customHeight="1">
      <c r="A5" s="41" t="s">
        <v>101</v>
      </c>
      <c r="B5" s="42"/>
      <c r="C5" s="43"/>
      <c r="D5" s="44"/>
      <c r="E5" s="42"/>
      <c r="F5" s="43"/>
      <c r="G5" s="259"/>
      <c r="H5" s="259"/>
      <c r="I5" s="45"/>
    </row>
    <row r="6" spans="1:9" ht="15.75" thickBot="1">
      <c r="A6" s="61" t="s">
        <v>65</v>
      </c>
      <c r="B6" s="60"/>
      <c r="C6" s="46"/>
      <c r="D6" s="47"/>
      <c r="E6" s="48"/>
      <c r="F6" s="46"/>
      <c r="G6" s="260"/>
      <c r="H6" s="260"/>
      <c r="I6" s="49"/>
    </row>
    <row r="7" spans="1:9" ht="30" customHeight="1" thickBot="1">
      <c r="A7" s="18"/>
      <c r="B7" s="37" t="s">
        <v>105</v>
      </c>
      <c r="C7" s="94"/>
      <c r="D7" s="109">
        <v>520000</v>
      </c>
      <c r="E7" s="64"/>
      <c r="F7" s="94"/>
      <c r="G7" s="95"/>
      <c r="H7" s="95"/>
      <c r="I7" s="96"/>
    </row>
    <row r="8" spans="1:9" ht="26.25" customHeight="1" thickBot="1">
      <c r="A8" s="18"/>
      <c r="B8" s="108" t="s">
        <v>102</v>
      </c>
      <c r="C8" s="94"/>
      <c r="D8" s="69"/>
      <c r="E8" s="38">
        <v>65062.16</v>
      </c>
      <c r="F8" s="412"/>
      <c r="G8" s="412"/>
      <c r="H8" s="412"/>
      <c r="I8" s="413"/>
    </row>
    <row r="9" spans="1:9" ht="26.25" customHeight="1" thickBot="1">
      <c r="A9" s="18"/>
      <c r="B9" s="50" t="s">
        <v>4</v>
      </c>
      <c r="C9" s="67"/>
      <c r="D9" s="65"/>
      <c r="E9" s="66"/>
      <c r="F9" s="65"/>
      <c r="G9" s="261"/>
      <c r="H9" s="261"/>
      <c r="I9" s="96"/>
    </row>
    <row r="10" spans="1:9" ht="26.25" customHeight="1">
      <c r="A10" s="20"/>
      <c r="B10" s="62" t="s">
        <v>66</v>
      </c>
      <c r="C10" s="68"/>
      <c r="D10" s="70">
        <v>0.02</v>
      </c>
      <c r="E10" s="95"/>
      <c r="F10" s="91">
        <f>E8*D10</f>
        <v>1301.2432000000001</v>
      </c>
      <c r="G10" s="286"/>
      <c r="H10" s="281" t="s">
        <v>40</v>
      </c>
      <c r="I10" s="289">
        <f>F10*G10</f>
        <v>0</v>
      </c>
    </row>
    <row r="11" spans="1:9" ht="26.25" customHeight="1">
      <c r="A11" s="20"/>
      <c r="B11" s="62" t="s">
        <v>22</v>
      </c>
      <c r="C11" s="68"/>
      <c r="D11" s="70">
        <v>7.0000000000000007E-2</v>
      </c>
      <c r="E11" s="95"/>
      <c r="F11" s="91">
        <f>E8*D11</f>
        <v>4554.351200000001</v>
      </c>
      <c r="G11" s="287"/>
      <c r="H11" s="282" t="s">
        <v>40</v>
      </c>
      <c r="I11" s="290">
        <f t="shared" ref="I11:I18" si="0">F11*G11</f>
        <v>0</v>
      </c>
    </row>
    <row r="12" spans="1:9" ht="26.25" customHeight="1">
      <c r="A12" s="20"/>
      <c r="B12" s="62" t="s">
        <v>23</v>
      </c>
      <c r="C12" s="68"/>
      <c r="D12" s="70">
        <v>0.15</v>
      </c>
      <c r="E12" s="95"/>
      <c r="F12" s="91">
        <f>E8*D12</f>
        <v>9759.3240000000005</v>
      </c>
      <c r="G12" s="287"/>
      <c r="H12" s="282" t="s">
        <v>40</v>
      </c>
      <c r="I12" s="290">
        <f t="shared" si="0"/>
        <v>0</v>
      </c>
    </row>
    <row r="13" spans="1:9" ht="26.25" customHeight="1">
      <c r="A13" s="20"/>
      <c r="B13" s="62" t="s">
        <v>24</v>
      </c>
      <c r="C13" s="68"/>
      <c r="D13" s="70">
        <v>0.03</v>
      </c>
      <c r="E13" s="95"/>
      <c r="F13" s="91">
        <f>E8*D13</f>
        <v>1951.8648000000001</v>
      </c>
      <c r="G13" s="287"/>
      <c r="H13" s="282" t="s">
        <v>40</v>
      </c>
      <c r="I13" s="290">
        <f t="shared" si="0"/>
        <v>0</v>
      </c>
    </row>
    <row r="14" spans="1:9" ht="26.25" customHeight="1">
      <c r="A14" s="20"/>
      <c r="B14" s="62" t="s">
        <v>25</v>
      </c>
      <c r="C14" s="68"/>
      <c r="D14" s="70">
        <v>0.25</v>
      </c>
      <c r="E14" s="95"/>
      <c r="F14" s="91">
        <f>E8*D14</f>
        <v>16265.54</v>
      </c>
      <c r="G14" s="287"/>
      <c r="H14" s="282" t="s">
        <v>40</v>
      </c>
      <c r="I14" s="290">
        <f t="shared" si="0"/>
        <v>0</v>
      </c>
    </row>
    <row r="15" spans="1:9" ht="26.25" customHeight="1">
      <c r="A15" s="20"/>
      <c r="B15" s="62" t="s">
        <v>26</v>
      </c>
      <c r="C15" s="68"/>
      <c r="D15" s="70">
        <v>0.1</v>
      </c>
      <c r="E15" s="95"/>
      <c r="F15" s="91">
        <f>E8*D15</f>
        <v>6506.2160000000003</v>
      </c>
      <c r="G15" s="287"/>
      <c r="H15" s="282" t="s">
        <v>40</v>
      </c>
      <c r="I15" s="290">
        <f t="shared" si="0"/>
        <v>0</v>
      </c>
    </row>
    <row r="16" spans="1:9" ht="26.25" customHeight="1">
      <c r="A16" s="21"/>
      <c r="B16" s="62" t="s">
        <v>27</v>
      </c>
      <c r="C16" s="68"/>
      <c r="D16" s="70">
        <v>0.04</v>
      </c>
      <c r="E16" s="95"/>
      <c r="F16" s="91">
        <f>E8*D16</f>
        <v>2602.4864000000002</v>
      </c>
      <c r="G16" s="287"/>
      <c r="H16" s="282" t="s">
        <v>40</v>
      </c>
      <c r="I16" s="290">
        <f t="shared" si="0"/>
        <v>0</v>
      </c>
    </row>
    <row r="17" spans="1:9" ht="26.25" customHeight="1">
      <c r="A17" s="21"/>
      <c r="B17" s="62" t="s">
        <v>61</v>
      </c>
      <c r="C17" s="68"/>
      <c r="D17" s="70">
        <v>0.32</v>
      </c>
      <c r="E17" s="95"/>
      <c r="F17" s="91">
        <f>E8*D17</f>
        <v>20819.891200000002</v>
      </c>
      <c r="G17" s="287"/>
      <c r="H17" s="282" t="s">
        <v>40</v>
      </c>
      <c r="I17" s="290">
        <f t="shared" si="0"/>
        <v>0</v>
      </c>
    </row>
    <row r="18" spans="1:9" ht="26.25" customHeight="1" thickBot="1">
      <c r="A18" s="21"/>
      <c r="B18" s="63" t="s">
        <v>29</v>
      </c>
      <c r="C18" s="68"/>
      <c r="D18" s="71">
        <v>0.02</v>
      </c>
      <c r="E18" s="95"/>
      <c r="F18" s="98">
        <f>E8*D18</f>
        <v>1301.2432000000001</v>
      </c>
      <c r="G18" s="288"/>
      <c r="H18" s="283" t="s">
        <v>40</v>
      </c>
      <c r="I18" s="304">
        <f t="shared" si="0"/>
        <v>0</v>
      </c>
    </row>
    <row r="19" spans="1:9" ht="26.25" customHeight="1" thickBot="1">
      <c r="A19" s="100"/>
      <c r="B19" s="102" t="s">
        <v>5</v>
      </c>
      <c r="C19" s="101"/>
      <c r="D19" s="72">
        <f>SUM(D10:D18)</f>
        <v>1</v>
      </c>
      <c r="E19" s="95"/>
      <c r="F19" s="99">
        <f>SUM(F10:F18)</f>
        <v>65062.16</v>
      </c>
      <c r="G19" s="284"/>
      <c r="H19" s="285"/>
      <c r="I19" s="305">
        <f>SUM(I10:I18)</f>
        <v>0</v>
      </c>
    </row>
    <row r="20" spans="1:9" s="5" customFormat="1" ht="33.950000000000003" customHeight="1" thickBot="1">
      <c r="A20" s="187" t="s">
        <v>6</v>
      </c>
      <c r="B20" s="188"/>
      <c r="C20" s="188"/>
      <c r="D20" s="188"/>
      <c r="E20" s="188"/>
      <c r="F20" s="92"/>
      <c r="G20" s="277"/>
      <c r="H20" s="278"/>
      <c r="I20" s="306">
        <f>I19+F19</f>
        <v>65062.16</v>
      </c>
    </row>
    <row r="21" spans="1:9" s="5" customFormat="1" ht="33.950000000000003" customHeight="1" thickBot="1">
      <c r="A21" s="139" t="s">
        <v>42</v>
      </c>
      <c r="B21" s="140"/>
      <c r="C21" s="141" t="s">
        <v>40</v>
      </c>
      <c r="D21" s="142"/>
      <c r="E21" s="143"/>
      <c r="F21" s="277"/>
      <c r="G21" s="277"/>
      <c r="H21" s="278"/>
      <c r="I21" s="145" t="s">
        <v>30</v>
      </c>
    </row>
    <row r="22" spans="1:9" s="5" customFormat="1" ht="19.5" customHeight="1" thickBot="1">
      <c r="A22" s="187"/>
      <c r="B22" s="188"/>
      <c r="C22" s="165"/>
      <c r="D22" s="188"/>
      <c r="E22" s="188"/>
      <c r="F22" s="166"/>
      <c r="G22" s="166"/>
      <c r="H22" s="166"/>
      <c r="I22" s="173"/>
    </row>
    <row r="23" spans="1:9" s="5" customFormat="1" ht="33.950000000000003" customHeight="1" thickBot="1">
      <c r="A23" s="168" t="s">
        <v>38</v>
      </c>
      <c r="B23" s="169"/>
      <c r="C23" s="170"/>
      <c r="D23" s="169"/>
      <c r="E23" s="169"/>
      <c r="F23" s="171"/>
      <c r="G23" s="171"/>
      <c r="H23" s="171"/>
      <c r="I23" s="315" t="s">
        <v>40</v>
      </c>
    </row>
    <row r="24" spans="1:9" s="5" customFormat="1" ht="31.5" customHeight="1" thickBot="1">
      <c r="A24" s="104" t="s">
        <v>39</v>
      </c>
      <c r="B24" s="105"/>
      <c r="C24" s="163"/>
      <c r="D24" s="105"/>
      <c r="E24" s="105"/>
      <c r="F24" s="164"/>
      <c r="G24" s="164"/>
      <c r="H24" s="164"/>
      <c r="I24" s="316" t="s">
        <v>40</v>
      </c>
    </row>
    <row r="25" spans="1:9" s="5" customFormat="1" ht="31.5" customHeight="1" thickBot="1">
      <c r="A25" s="187" t="s">
        <v>53</v>
      </c>
      <c r="B25" s="188"/>
      <c r="C25" s="165"/>
      <c r="D25" s="188"/>
      <c r="E25" s="188"/>
      <c r="F25" s="166"/>
      <c r="G25" s="166"/>
      <c r="H25" s="175"/>
      <c r="I25" s="174" t="s">
        <v>30</v>
      </c>
    </row>
    <row r="26" spans="1:9" s="5" customFormat="1" ht="15" customHeight="1" thickBot="1">
      <c r="A26" s="187"/>
      <c r="B26" s="143"/>
      <c r="C26" s="148"/>
      <c r="D26" s="143"/>
      <c r="E26" s="143"/>
      <c r="F26" s="149"/>
      <c r="G26" s="149"/>
      <c r="H26" s="149"/>
      <c r="I26" s="174"/>
    </row>
    <row r="27" spans="1:9" s="5" customFormat="1" ht="33.950000000000003" customHeight="1" thickBot="1">
      <c r="A27" s="51" t="s">
        <v>63</v>
      </c>
      <c r="B27" s="155"/>
      <c r="C27" s="155"/>
      <c r="D27" s="155"/>
      <c r="E27" s="155"/>
      <c r="F27" s="156"/>
      <c r="G27" s="156"/>
      <c r="H27" s="156"/>
      <c r="I27" s="257" t="s">
        <v>3</v>
      </c>
    </row>
    <row r="28" spans="1:9" s="5" customFormat="1" ht="33.950000000000003" customHeight="1" thickBot="1">
      <c r="A28" s="181" t="s">
        <v>156</v>
      </c>
      <c r="B28" s="421" t="s">
        <v>103</v>
      </c>
      <c r="C28" s="422"/>
      <c r="D28" s="422"/>
      <c r="E28" s="422"/>
      <c r="F28" s="422"/>
      <c r="G28" s="253"/>
      <c r="H28" s="266"/>
      <c r="I28" s="308" t="s">
        <v>30</v>
      </c>
    </row>
    <row r="29" spans="1:9" s="7" customFormat="1" ht="33.950000000000003" customHeight="1" thickBot="1">
      <c r="A29" s="181" t="s">
        <v>157</v>
      </c>
      <c r="B29" s="187"/>
      <c r="C29" s="143"/>
      <c r="D29" s="143"/>
      <c r="E29" s="143"/>
      <c r="F29" s="150"/>
      <c r="G29" s="254"/>
      <c r="H29" s="252"/>
      <c r="I29" s="309" t="str">
        <f>I28</f>
        <v>€</v>
      </c>
    </row>
    <row r="30" spans="1:9" s="7" customFormat="1" ht="34.5" customHeight="1" thickBot="1">
      <c r="A30" s="181" t="s">
        <v>158</v>
      </c>
      <c r="B30" s="159"/>
      <c r="C30" s="188"/>
      <c r="D30" s="188"/>
      <c r="E30" s="188"/>
      <c r="F30" s="150"/>
      <c r="G30" s="255"/>
      <c r="H30" s="256"/>
      <c r="I30" s="310" t="s">
        <v>30</v>
      </c>
    </row>
    <row r="31" spans="1:9" s="7" customFormat="1" ht="33.950000000000003" customHeight="1" thickBot="1">
      <c r="A31" s="181" t="s">
        <v>159</v>
      </c>
      <c r="B31" s="417"/>
      <c r="C31" s="418"/>
      <c r="D31" s="418"/>
      <c r="E31" s="418"/>
      <c r="F31" s="418"/>
      <c r="G31" s="268"/>
      <c r="H31" s="279"/>
      <c r="I31" s="311" t="s">
        <v>30</v>
      </c>
    </row>
    <row r="32" spans="1:9" s="7" customFormat="1" ht="33.950000000000003" customHeight="1" thickBot="1">
      <c r="A32" s="181" t="s">
        <v>160</v>
      </c>
      <c r="B32" s="190"/>
      <c r="C32" s="190"/>
      <c r="D32" s="190"/>
      <c r="E32" s="190"/>
      <c r="F32" s="207"/>
      <c r="G32" s="255"/>
      <c r="H32" s="256"/>
      <c r="I32" s="310" t="s">
        <v>30</v>
      </c>
    </row>
    <row r="33" spans="1:9" s="7" customFormat="1" ht="33.950000000000003" customHeight="1" thickBot="1">
      <c r="A33" s="181" t="s">
        <v>161</v>
      </c>
      <c r="B33" s="190"/>
      <c r="C33" s="190"/>
      <c r="D33" s="190"/>
      <c r="E33" s="190"/>
      <c r="F33" s="207"/>
      <c r="G33" s="255"/>
      <c r="H33" s="256"/>
      <c r="I33" s="310" t="s">
        <v>30</v>
      </c>
    </row>
    <row r="34" spans="1:9" s="7" customFormat="1" ht="33.950000000000003" customHeight="1" thickBot="1">
      <c r="A34" s="181" t="s">
        <v>162</v>
      </c>
      <c r="B34" s="190"/>
      <c r="C34" s="190"/>
      <c r="D34" s="190"/>
      <c r="E34" s="190"/>
      <c r="F34" s="207"/>
      <c r="G34" s="207"/>
      <c r="H34" s="208"/>
      <c r="I34" s="310" t="s">
        <v>30</v>
      </c>
    </row>
    <row r="35" spans="1:9" s="7" customFormat="1" ht="33.950000000000003" customHeight="1" thickBot="1">
      <c r="A35" s="181" t="s">
        <v>163</v>
      </c>
      <c r="B35" s="188"/>
      <c r="C35" s="188"/>
      <c r="D35" s="188"/>
      <c r="E35" s="188"/>
      <c r="F35" s="204"/>
      <c r="G35" s="204"/>
      <c r="H35" s="205"/>
      <c r="I35" s="310" t="s">
        <v>30</v>
      </c>
    </row>
    <row r="36" spans="1:9" s="7" customFormat="1" ht="33.950000000000003" customHeight="1" thickBot="1">
      <c r="A36" s="181" t="s">
        <v>164</v>
      </c>
      <c r="B36" s="190"/>
      <c r="C36" s="190"/>
      <c r="D36" s="190"/>
      <c r="E36" s="190"/>
      <c r="F36" s="207"/>
      <c r="G36" s="207"/>
      <c r="H36" s="208"/>
      <c r="I36" s="310" t="s">
        <v>30</v>
      </c>
    </row>
    <row r="37" spans="1:9" s="7" customFormat="1" ht="33.950000000000003" customHeight="1" thickBot="1">
      <c r="A37" s="113" t="s">
        <v>51</v>
      </c>
      <c r="B37" s="114"/>
      <c r="C37" s="114"/>
      <c r="D37" s="114"/>
      <c r="E37" s="114"/>
      <c r="F37" s="114"/>
      <c r="G37" s="114"/>
      <c r="H37" s="114"/>
      <c r="I37" s="312" t="s">
        <v>30</v>
      </c>
    </row>
    <row r="38" spans="1:9" s="7" customFormat="1" ht="16.5" customHeight="1" thickBot="1">
      <c r="A38" s="189"/>
      <c r="B38" s="190"/>
      <c r="C38" s="190"/>
      <c r="D38" s="190"/>
      <c r="E38" s="190"/>
      <c r="F38" s="207"/>
      <c r="G38" s="207"/>
      <c r="H38" s="207"/>
      <c r="I38" s="310"/>
    </row>
    <row r="39" spans="1:9" s="10" customFormat="1" ht="30" customHeight="1" thickBot="1">
      <c r="A39" s="179" t="s">
        <v>69</v>
      </c>
      <c r="B39" s="24"/>
      <c r="C39" s="24"/>
      <c r="D39" s="24"/>
      <c r="E39" s="24"/>
      <c r="F39" s="269"/>
      <c r="G39" s="269"/>
      <c r="H39" s="291"/>
      <c r="I39" s="313" t="s">
        <v>30</v>
      </c>
    </row>
    <row r="40" spans="1:9" ht="33.950000000000003" customHeight="1" thickBot="1">
      <c r="A40" s="402" t="s">
        <v>32</v>
      </c>
      <c r="B40" s="403"/>
      <c r="C40" s="115" t="s">
        <v>40</v>
      </c>
      <c r="D40" s="118"/>
      <c r="E40" s="119"/>
      <c r="F40" s="147"/>
      <c r="G40" s="270"/>
      <c r="H40" s="280"/>
      <c r="I40" s="310" t="s">
        <v>30</v>
      </c>
    </row>
    <row r="41" spans="1:9" s="5" customFormat="1" ht="33.950000000000003" customHeight="1" thickBot="1">
      <c r="A41" s="116" t="s">
        <v>7</v>
      </c>
      <c r="B41" s="117"/>
      <c r="C41" s="123"/>
      <c r="D41" s="153"/>
      <c r="E41" s="121"/>
      <c r="F41" s="122"/>
      <c r="G41" s="271"/>
      <c r="H41" s="272"/>
      <c r="I41" s="310" t="s">
        <v>30</v>
      </c>
    </row>
    <row r="42" spans="1:9" s="5" customFormat="1" ht="33.950000000000003" customHeight="1" thickBot="1">
      <c r="A42" s="124" t="s">
        <v>8</v>
      </c>
      <c r="B42" s="125"/>
      <c r="C42" s="117"/>
      <c r="D42" s="126">
        <v>0.19</v>
      </c>
      <c r="E42" s="127"/>
      <c r="F42" s="128"/>
      <c r="G42" s="273"/>
      <c r="H42" s="273"/>
      <c r="I42" s="312" t="s">
        <v>30</v>
      </c>
    </row>
    <row r="43" spans="1:9" s="14" customFormat="1" ht="33.950000000000003" customHeight="1" thickTop="1" thickBot="1">
      <c r="A43" s="129" t="s">
        <v>9</v>
      </c>
      <c r="B43" s="130"/>
      <c r="C43" s="131"/>
      <c r="D43" s="131"/>
      <c r="E43" s="131"/>
      <c r="F43" s="131"/>
      <c r="G43" s="131"/>
      <c r="H43" s="131"/>
      <c r="I43" s="314" t="s">
        <v>30</v>
      </c>
    </row>
    <row r="44" spans="1:9" ht="15.75" customHeight="1" thickTop="1" thickBot="1">
      <c r="A44" s="58"/>
      <c r="B44" s="58"/>
      <c r="C44" s="58"/>
      <c r="D44" s="58"/>
      <c r="E44" s="58"/>
      <c r="F44" s="59"/>
      <c r="G44" s="274"/>
      <c r="H44" s="274"/>
      <c r="I44" s="274"/>
    </row>
    <row r="45" spans="1:9" ht="33.950000000000003" customHeight="1" thickBot="1">
      <c r="A45" s="404" t="s">
        <v>18</v>
      </c>
      <c r="B45" s="405"/>
      <c r="C45" s="405"/>
      <c r="D45" s="405"/>
      <c r="E45" s="405"/>
      <c r="F45" s="405"/>
      <c r="G45" s="405"/>
      <c r="H45" s="405"/>
      <c r="I45" s="406"/>
    </row>
    <row r="46" spans="1:9" ht="33.950000000000003" customHeight="1">
      <c r="A46" s="55" t="s">
        <v>16</v>
      </c>
      <c r="B46" s="56"/>
      <c r="C46" s="81"/>
      <c r="D46" s="73"/>
      <c r="E46" s="74"/>
      <c r="F46" s="292"/>
      <c r="G46" s="296"/>
      <c r="H46" s="298"/>
      <c r="I46" s="345" t="s">
        <v>12</v>
      </c>
    </row>
    <row r="47" spans="1:9" ht="33.950000000000003" customHeight="1">
      <c r="A47" s="55" t="s">
        <v>11</v>
      </c>
      <c r="B47" s="32"/>
      <c r="C47" s="82"/>
      <c r="D47" s="75"/>
      <c r="E47" s="76"/>
      <c r="F47" s="263"/>
      <c r="G47" s="293"/>
      <c r="H47" s="299"/>
      <c r="I47" s="345" t="s">
        <v>12</v>
      </c>
    </row>
    <row r="48" spans="1:9" ht="33.950000000000003" customHeight="1">
      <c r="A48" s="27" t="s">
        <v>13</v>
      </c>
      <c r="B48" s="28"/>
      <c r="C48" s="82"/>
      <c r="D48" s="75"/>
      <c r="E48" s="76"/>
      <c r="F48" s="264"/>
      <c r="G48" s="294"/>
      <c r="H48" s="300"/>
      <c r="I48" s="346" t="s">
        <v>12</v>
      </c>
    </row>
    <row r="49" spans="1:9" ht="33.950000000000003" customHeight="1">
      <c r="A49" s="54" t="s">
        <v>14</v>
      </c>
      <c r="B49" s="57"/>
      <c r="C49" s="82"/>
      <c r="D49" s="75"/>
      <c r="E49" s="76"/>
      <c r="F49" s="265"/>
      <c r="G49" s="295"/>
      <c r="H49" s="301"/>
      <c r="I49" s="347" t="s">
        <v>12</v>
      </c>
    </row>
    <row r="50" spans="1:9" ht="33.950000000000003" customHeight="1" thickBot="1">
      <c r="A50" s="89" t="s">
        <v>15</v>
      </c>
      <c r="B50" s="90"/>
      <c r="C50" s="82"/>
      <c r="D50" s="75"/>
      <c r="E50" s="76"/>
      <c r="F50" s="302"/>
      <c r="G50" s="297"/>
      <c r="H50" s="303"/>
      <c r="I50" s="347" t="s">
        <v>12</v>
      </c>
    </row>
    <row r="51" spans="1:9" ht="6.75" customHeight="1">
      <c r="A51" s="52"/>
      <c r="B51" s="52"/>
      <c r="C51" s="52"/>
      <c r="D51" s="52"/>
      <c r="E51" s="52"/>
      <c r="F51" s="53"/>
      <c r="G51" s="53"/>
      <c r="H51" s="53"/>
      <c r="I51" s="53"/>
    </row>
    <row r="52" spans="1:9" ht="11.25" customHeight="1">
      <c r="A52" s="25"/>
      <c r="B52" s="25"/>
      <c r="C52" s="29"/>
      <c r="D52" s="29"/>
      <c r="E52" s="30"/>
      <c r="F52" s="31"/>
      <c r="G52" s="31"/>
      <c r="H52" s="31"/>
      <c r="I52" s="26"/>
    </row>
    <row r="53" spans="1:9">
      <c r="A53" s="160" t="s">
        <v>10</v>
      </c>
      <c r="B53" s="161"/>
      <c r="C53" s="162"/>
      <c r="D53" s="162"/>
      <c r="E53" s="30"/>
      <c r="F53" s="31"/>
      <c r="G53" s="31"/>
      <c r="H53" s="31"/>
      <c r="I53" s="26"/>
    </row>
    <row r="54" spans="1:9">
      <c r="A54" s="161" t="s">
        <v>41</v>
      </c>
      <c r="B54" s="161"/>
      <c r="C54" s="162"/>
      <c r="D54" s="162"/>
      <c r="E54" s="30"/>
      <c r="F54" s="31"/>
      <c r="G54" s="31"/>
      <c r="H54" s="31"/>
      <c r="I54" s="26"/>
    </row>
    <row r="55" spans="1:9">
      <c r="A55" s="35" t="s">
        <v>43</v>
      </c>
      <c r="B55" s="35"/>
      <c r="C55" s="35"/>
      <c r="D55" s="35"/>
      <c r="E55" s="33"/>
      <c r="F55" s="34"/>
      <c r="G55" s="34"/>
      <c r="H55" s="34"/>
      <c r="I55" s="34"/>
    </row>
    <row r="56" spans="1:9">
      <c r="A56" s="191" t="s">
        <v>44</v>
      </c>
      <c r="B56" s="191"/>
      <c r="C56" s="35"/>
      <c r="D56" s="35"/>
      <c r="E56" s="35"/>
      <c r="F56" s="33"/>
      <c r="G56" s="33"/>
      <c r="H56" s="33"/>
      <c r="I56" s="36"/>
    </row>
    <row r="57" spans="1:9">
      <c r="A57" s="191" t="s">
        <v>45</v>
      </c>
      <c r="B57" s="191"/>
      <c r="C57" s="35"/>
      <c r="D57" s="35"/>
      <c r="E57" s="35"/>
      <c r="F57" s="33"/>
      <c r="G57" s="33"/>
      <c r="H57" s="33"/>
      <c r="I57" s="36"/>
    </row>
    <row r="58" spans="1:9">
      <c r="A58" s="191" t="s">
        <v>46</v>
      </c>
      <c r="B58" s="191"/>
      <c r="C58" s="35"/>
      <c r="D58" s="35"/>
      <c r="E58" s="35"/>
      <c r="F58" s="33"/>
      <c r="G58" s="33"/>
      <c r="H58" s="33"/>
      <c r="I58" s="36"/>
    </row>
    <row r="59" spans="1:9">
      <c r="A59" s="35" t="s">
        <v>47</v>
      </c>
      <c r="B59" s="35"/>
      <c r="C59" s="35"/>
      <c r="D59" s="35"/>
      <c r="E59" s="33"/>
      <c r="F59" s="33"/>
      <c r="G59" s="33"/>
      <c r="H59" s="33"/>
      <c r="I59" s="36"/>
    </row>
    <row r="60" spans="1:9">
      <c r="A60" s="35"/>
      <c r="B60" s="35"/>
      <c r="C60" s="35"/>
      <c r="D60" s="35"/>
      <c r="E60" s="33"/>
      <c r="F60" s="33"/>
      <c r="G60" s="33"/>
      <c r="H60" s="33"/>
      <c r="I60" s="36"/>
    </row>
    <row r="61" spans="1:9">
      <c r="C61" s="33"/>
      <c r="D61" s="33"/>
      <c r="E61" s="33"/>
      <c r="F61" s="1"/>
      <c r="G61" s="1"/>
      <c r="H61" s="1"/>
      <c r="I61" s="103"/>
    </row>
    <row r="65" spans="1:2">
      <c r="A65" s="15"/>
    </row>
    <row r="67" spans="1:2">
      <c r="A67" s="16"/>
      <c r="B67" s="17"/>
    </row>
  </sheetData>
  <mergeCells count="9">
    <mergeCell ref="G4:I4"/>
    <mergeCell ref="F8:I8"/>
    <mergeCell ref="A45:I45"/>
    <mergeCell ref="A40:B40"/>
    <mergeCell ref="A1:E1"/>
    <mergeCell ref="A4:B4"/>
    <mergeCell ref="C4:E4"/>
    <mergeCell ref="B28:F28"/>
    <mergeCell ref="B31:F31"/>
  </mergeCells>
  <pageMargins left="0.70866141732283472" right="0.70866141732283472" top="0.78740157480314965" bottom="0.78740157480314965" header="0.31496062992125984" footer="0.31496062992125984"/>
  <pageSetup paperSize="9" scale="4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zoomScaleNormal="100" zoomScalePageLayoutView="130" workbookViewId="0">
      <selection sqref="A1:XFD1"/>
    </sheetView>
  </sheetViews>
  <sheetFormatPr baseColWidth="10" defaultColWidth="11.5703125" defaultRowHeight="15"/>
  <cols>
    <col min="1" max="1" width="9.7109375" style="1" customWidth="1"/>
    <col min="2" max="2" width="84.7109375" style="1" customWidth="1"/>
    <col min="3" max="3" width="16" style="1" customWidth="1"/>
    <col min="4" max="5" width="17" style="1" customWidth="1"/>
    <col min="6" max="6" width="23.7109375" style="2" customWidth="1"/>
    <col min="7" max="7" width="9.7109375" style="2" customWidth="1"/>
    <col min="8" max="8" width="3.28515625" style="2" customWidth="1"/>
    <col min="9" max="9" width="22.28515625" style="2" customWidth="1"/>
    <col min="10" max="16384" width="11.5703125" style="1"/>
  </cols>
  <sheetData>
    <row r="1" spans="1:9" ht="23.25" customHeight="1">
      <c r="A1" s="420" t="s">
        <v>82</v>
      </c>
      <c r="B1" s="420"/>
      <c r="C1" s="420"/>
      <c r="D1" s="420"/>
      <c r="E1" s="420"/>
      <c r="I1" s="93" t="s">
        <v>214</v>
      </c>
    </row>
    <row r="2" spans="1:9">
      <c r="A2" s="1" t="s">
        <v>19</v>
      </c>
    </row>
    <row r="3" spans="1:9" ht="15.75" thickBot="1">
      <c r="A3" s="106"/>
    </row>
    <row r="4" spans="1:9" s="3" customFormat="1" ht="30.75" customHeight="1" thickBot="1">
      <c r="A4" s="408" t="s">
        <v>0</v>
      </c>
      <c r="B4" s="409"/>
      <c r="C4" s="410" t="s">
        <v>1</v>
      </c>
      <c r="D4" s="411"/>
      <c r="E4" s="409"/>
      <c r="F4" s="39" t="s">
        <v>2</v>
      </c>
      <c r="G4" s="428" t="s">
        <v>126</v>
      </c>
      <c r="H4" s="426"/>
      <c r="I4" s="427"/>
    </row>
    <row r="5" spans="1:9" ht="33.950000000000003" customHeight="1">
      <c r="A5" s="41" t="s">
        <v>20</v>
      </c>
      <c r="B5" s="42"/>
      <c r="C5" s="43"/>
      <c r="D5" s="44"/>
      <c r="E5" s="42"/>
      <c r="F5" s="43"/>
      <c r="G5" s="259"/>
      <c r="H5" s="259"/>
      <c r="I5" s="45"/>
    </row>
    <row r="6" spans="1:9" ht="15.75" thickBot="1">
      <c r="A6" s="61" t="s">
        <v>67</v>
      </c>
      <c r="B6" s="60"/>
      <c r="C6" s="46"/>
      <c r="D6" s="47"/>
      <c r="E6" s="48"/>
      <c r="F6" s="46"/>
      <c r="G6" s="260"/>
      <c r="H6" s="260"/>
      <c r="I6" s="49"/>
    </row>
    <row r="7" spans="1:9" ht="30" customHeight="1" thickBot="1">
      <c r="A7" s="18"/>
      <c r="B7" s="37" t="s">
        <v>105</v>
      </c>
      <c r="C7" s="94"/>
      <c r="D7" s="109">
        <v>12802350</v>
      </c>
      <c r="E7" s="64"/>
      <c r="F7" s="94"/>
      <c r="G7" s="95"/>
      <c r="H7" s="95"/>
      <c r="I7" s="96"/>
    </row>
    <row r="8" spans="1:9" ht="26.25" customHeight="1" thickBot="1">
      <c r="A8" s="18"/>
      <c r="B8" s="108" t="s">
        <v>93</v>
      </c>
      <c r="C8" s="94"/>
      <c r="D8" s="69"/>
      <c r="E8" s="38">
        <v>445265.57</v>
      </c>
      <c r="F8" s="412"/>
      <c r="G8" s="412"/>
      <c r="H8" s="412"/>
      <c r="I8" s="413"/>
    </row>
    <row r="9" spans="1:9" ht="26.25" customHeight="1" thickBot="1">
      <c r="A9" s="18"/>
      <c r="B9" s="50" t="s">
        <v>4</v>
      </c>
      <c r="C9" s="67"/>
      <c r="D9" s="65"/>
      <c r="E9" s="66"/>
      <c r="F9" s="65"/>
      <c r="G9" s="261"/>
      <c r="H9" s="261"/>
      <c r="I9" s="96"/>
    </row>
    <row r="10" spans="1:9" ht="26.25" customHeight="1">
      <c r="A10" s="19"/>
      <c r="B10" s="62" t="s">
        <v>21</v>
      </c>
      <c r="C10" s="68"/>
      <c r="D10" s="70">
        <v>0.03</v>
      </c>
      <c r="E10" s="95"/>
      <c r="F10" s="91">
        <f>E8*D10</f>
        <v>13357.9671</v>
      </c>
      <c r="G10" s="286"/>
      <c r="H10" s="281" t="s">
        <v>40</v>
      </c>
      <c r="I10" s="289">
        <f>F10*G10</f>
        <v>0</v>
      </c>
    </row>
    <row r="11" spans="1:9" ht="26.25" customHeight="1">
      <c r="A11" s="20"/>
      <c r="B11" s="62" t="s">
        <v>22</v>
      </c>
      <c r="C11" s="68"/>
      <c r="D11" s="70">
        <v>0.1</v>
      </c>
      <c r="E11" s="95"/>
      <c r="F11" s="91">
        <f>E8*D11</f>
        <v>44526.557000000001</v>
      </c>
      <c r="G11" s="287"/>
      <c r="H11" s="282" t="s">
        <v>40</v>
      </c>
      <c r="I11" s="290">
        <f t="shared" ref="I11:I18" si="0">F11*G11</f>
        <v>0</v>
      </c>
    </row>
    <row r="12" spans="1:9" ht="26.25" customHeight="1">
      <c r="A12" s="20"/>
      <c r="B12" s="62" t="s">
        <v>23</v>
      </c>
      <c r="C12" s="68"/>
      <c r="D12" s="70">
        <v>0.15</v>
      </c>
      <c r="E12" s="95"/>
      <c r="F12" s="91">
        <f>E8*D12</f>
        <v>66789.835500000001</v>
      </c>
      <c r="G12" s="287"/>
      <c r="H12" s="282" t="s">
        <v>40</v>
      </c>
      <c r="I12" s="290">
        <f t="shared" si="0"/>
        <v>0</v>
      </c>
    </row>
    <row r="13" spans="1:9" ht="26.25" customHeight="1">
      <c r="A13" s="20"/>
      <c r="B13" s="62" t="s">
        <v>24</v>
      </c>
      <c r="C13" s="68"/>
      <c r="D13" s="70">
        <v>0.3</v>
      </c>
      <c r="E13" s="95"/>
      <c r="F13" s="91">
        <f>E8*D13</f>
        <v>133579.671</v>
      </c>
      <c r="G13" s="287"/>
      <c r="H13" s="282" t="s">
        <v>40</v>
      </c>
      <c r="I13" s="290">
        <f t="shared" si="0"/>
        <v>0</v>
      </c>
    </row>
    <row r="14" spans="1:9" ht="26.25" customHeight="1">
      <c r="A14" s="20"/>
      <c r="B14" s="62" t="s">
        <v>25</v>
      </c>
      <c r="C14" s="68"/>
      <c r="D14" s="70">
        <v>0.4</v>
      </c>
      <c r="E14" s="95"/>
      <c r="F14" s="91">
        <f>E8*D14</f>
        <v>178106.228</v>
      </c>
      <c r="G14" s="287"/>
      <c r="H14" s="282" t="s">
        <v>40</v>
      </c>
      <c r="I14" s="290">
        <f t="shared" si="0"/>
        <v>0</v>
      </c>
    </row>
    <row r="15" spans="1:9" ht="26.25" customHeight="1" thickBot="1">
      <c r="A15" s="20"/>
      <c r="B15" s="62" t="s">
        <v>26</v>
      </c>
      <c r="C15" s="68"/>
      <c r="D15" s="97">
        <v>0.02</v>
      </c>
      <c r="E15" s="95"/>
      <c r="F15" s="91">
        <f>E8*D15</f>
        <v>8905.3114000000005</v>
      </c>
      <c r="G15" s="287"/>
      <c r="H15" s="282" t="s">
        <v>40</v>
      </c>
      <c r="I15" s="290">
        <f t="shared" si="0"/>
        <v>0</v>
      </c>
    </row>
    <row r="16" spans="1:9" ht="26.25" hidden="1" customHeight="1">
      <c r="A16" s="21"/>
      <c r="B16" s="62"/>
      <c r="C16" s="68"/>
      <c r="D16" s="184"/>
      <c r="E16" s="95"/>
      <c r="F16" s="91"/>
      <c r="G16" s="287"/>
      <c r="H16" s="282" t="s">
        <v>40</v>
      </c>
      <c r="I16" s="290">
        <f t="shared" si="0"/>
        <v>0</v>
      </c>
    </row>
    <row r="17" spans="1:9" ht="26.25" hidden="1" customHeight="1">
      <c r="A17" s="21"/>
      <c r="B17" s="62"/>
      <c r="C17" s="68"/>
      <c r="D17" s="185"/>
      <c r="E17" s="95"/>
      <c r="F17" s="91"/>
      <c r="G17" s="287"/>
      <c r="H17" s="282" t="s">
        <v>40</v>
      </c>
      <c r="I17" s="290">
        <f t="shared" si="0"/>
        <v>0</v>
      </c>
    </row>
    <row r="18" spans="1:9" ht="26.25" hidden="1" customHeight="1" thickBot="1">
      <c r="A18" s="21"/>
      <c r="B18" s="63"/>
      <c r="C18" s="68"/>
      <c r="D18" s="186"/>
      <c r="E18" s="95"/>
      <c r="F18" s="98"/>
      <c r="G18" s="288"/>
      <c r="H18" s="283" t="s">
        <v>40</v>
      </c>
      <c r="I18" s="304">
        <f t="shared" si="0"/>
        <v>0</v>
      </c>
    </row>
    <row r="19" spans="1:9" ht="26.25" customHeight="1" thickBot="1">
      <c r="A19" s="100"/>
      <c r="B19" s="102" t="s">
        <v>5</v>
      </c>
      <c r="C19" s="101"/>
      <c r="D19" s="72">
        <v>1</v>
      </c>
      <c r="E19" s="95"/>
      <c r="F19" s="99">
        <f>SUM(F10:F18)</f>
        <v>445265.57</v>
      </c>
      <c r="G19" s="284"/>
      <c r="H19" s="285"/>
      <c r="I19" s="305">
        <f>SUM(I10:I18)</f>
        <v>0</v>
      </c>
    </row>
    <row r="20" spans="1:9" s="5" customFormat="1" ht="33.950000000000003" customHeight="1" thickBot="1">
      <c r="A20" s="136" t="s">
        <v>6</v>
      </c>
      <c r="B20" s="137"/>
      <c r="C20" s="137"/>
      <c r="D20" s="137"/>
      <c r="E20" s="137"/>
      <c r="F20" s="92"/>
      <c r="G20" s="277"/>
      <c r="H20" s="278"/>
      <c r="I20" s="306">
        <f>I19+F19</f>
        <v>445265.57</v>
      </c>
    </row>
    <row r="21" spans="1:9" s="5" customFormat="1" ht="33.950000000000003" customHeight="1" thickBot="1">
      <c r="A21" s="139" t="s">
        <v>42</v>
      </c>
      <c r="B21" s="140"/>
      <c r="C21" s="141" t="s">
        <v>40</v>
      </c>
      <c r="D21" s="142"/>
      <c r="E21" s="143"/>
      <c r="F21" s="277"/>
      <c r="G21" s="277"/>
      <c r="H21" s="278"/>
      <c r="I21" s="145" t="s">
        <v>30</v>
      </c>
    </row>
    <row r="22" spans="1:9" s="5" customFormat="1" ht="19.5" customHeight="1" thickBot="1">
      <c r="A22" s="136"/>
      <c r="B22" s="137"/>
      <c r="C22" s="165"/>
      <c r="D22" s="137"/>
      <c r="E22" s="137"/>
      <c r="F22" s="166"/>
      <c r="G22" s="166"/>
      <c r="H22" s="166"/>
      <c r="I22" s="173"/>
    </row>
    <row r="23" spans="1:9" s="5" customFormat="1" ht="33.950000000000003" customHeight="1" thickBot="1">
      <c r="A23" s="168" t="s">
        <v>38</v>
      </c>
      <c r="B23" s="169"/>
      <c r="C23" s="170"/>
      <c r="D23" s="169"/>
      <c r="E23" s="169"/>
      <c r="F23" s="171"/>
      <c r="G23" s="171"/>
      <c r="H23" s="171"/>
      <c r="I23" s="315" t="s">
        <v>40</v>
      </c>
    </row>
    <row r="24" spans="1:9" s="5" customFormat="1" ht="31.5" customHeight="1" thickBot="1">
      <c r="A24" s="104" t="s">
        <v>39</v>
      </c>
      <c r="B24" s="105"/>
      <c r="C24" s="163"/>
      <c r="D24" s="105"/>
      <c r="E24" s="105"/>
      <c r="F24" s="164"/>
      <c r="G24" s="164"/>
      <c r="H24" s="164"/>
      <c r="I24" s="316" t="s">
        <v>40</v>
      </c>
    </row>
    <row r="25" spans="1:9" s="5" customFormat="1" ht="31.5" customHeight="1" thickBot="1">
      <c r="A25" s="136" t="s">
        <v>53</v>
      </c>
      <c r="B25" s="137"/>
      <c r="C25" s="165"/>
      <c r="D25" s="137"/>
      <c r="E25" s="137"/>
      <c r="F25" s="166"/>
      <c r="G25" s="166"/>
      <c r="H25" s="175"/>
      <c r="I25" s="174" t="s">
        <v>30</v>
      </c>
    </row>
    <row r="26" spans="1:9" s="5" customFormat="1" ht="15" customHeight="1" thickBot="1">
      <c r="A26" s="136"/>
      <c r="B26" s="143"/>
      <c r="C26" s="148"/>
      <c r="D26" s="143"/>
      <c r="E26" s="143"/>
      <c r="F26" s="149"/>
      <c r="G26" s="149"/>
      <c r="H26" s="149"/>
      <c r="I26" s="174"/>
    </row>
    <row r="27" spans="1:9" s="5" customFormat="1" ht="33.950000000000003" customHeight="1" thickBot="1">
      <c r="A27" s="51" t="s">
        <v>62</v>
      </c>
      <c r="B27" s="155"/>
      <c r="C27" s="155"/>
      <c r="D27" s="155"/>
      <c r="E27" s="155"/>
      <c r="F27" s="156"/>
      <c r="G27" s="156"/>
      <c r="H27" s="156"/>
      <c r="I27" s="257" t="s">
        <v>3</v>
      </c>
    </row>
    <row r="28" spans="1:9" s="5" customFormat="1" ht="33.950000000000003" customHeight="1" thickBot="1">
      <c r="A28" s="181" t="s">
        <v>165</v>
      </c>
      <c r="B28" s="421" t="s">
        <v>86</v>
      </c>
      <c r="C28" s="422"/>
      <c r="D28" s="422"/>
      <c r="E28" s="422"/>
      <c r="F28" s="422"/>
      <c r="G28" s="253"/>
      <c r="H28" s="266"/>
      <c r="I28" s="308" t="s">
        <v>30</v>
      </c>
    </row>
    <row r="29" spans="1:9" s="7" customFormat="1" ht="33.950000000000003" customHeight="1" thickBot="1">
      <c r="A29" s="181" t="s">
        <v>166</v>
      </c>
      <c r="B29" s="317" t="s">
        <v>127</v>
      </c>
      <c r="C29" s="143"/>
      <c r="D29" s="143"/>
      <c r="E29" s="143"/>
      <c r="F29" s="150"/>
      <c r="G29" s="254"/>
      <c r="H29" s="252"/>
      <c r="I29" s="309" t="str">
        <f>I28</f>
        <v>€</v>
      </c>
    </row>
    <row r="30" spans="1:9" s="7" customFormat="1" ht="34.5" customHeight="1" thickBot="1">
      <c r="A30" s="181" t="s">
        <v>167</v>
      </c>
      <c r="B30" s="159"/>
      <c r="C30" s="137"/>
      <c r="D30" s="137"/>
      <c r="E30" s="137"/>
      <c r="F30" s="150"/>
      <c r="G30" s="255"/>
      <c r="H30" s="256"/>
      <c r="I30" s="310" t="s">
        <v>30</v>
      </c>
    </row>
    <row r="31" spans="1:9" s="7" customFormat="1" ht="33.950000000000003" customHeight="1" thickBot="1">
      <c r="A31" s="181" t="s">
        <v>168</v>
      </c>
      <c r="B31" s="417"/>
      <c r="C31" s="418"/>
      <c r="D31" s="418"/>
      <c r="E31" s="418"/>
      <c r="F31" s="418"/>
      <c r="G31" s="268"/>
      <c r="H31" s="279"/>
      <c r="I31" s="311" t="s">
        <v>30</v>
      </c>
    </row>
    <row r="32" spans="1:9" s="7" customFormat="1" ht="33.950000000000003" customHeight="1" thickBot="1">
      <c r="A32" s="181" t="s">
        <v>169</v>
      </c>
      <c r="B32" s="111"/>
      <c r="C32" s="111"/>
      <c r="D32" s="111"/>
      <c r="E32" s="111"/>
      <c r="F32" s="249"/>
      <c r="G32" s="255"/>
      <c r="H32" s="256"/>
      <c r="I32" s="310" t="s">
        <v>30</v>
      </c>
    </row>
    <row r="33" spans="1:9" s="7" customFormat="1" ht="33.950000000000003" customHeight="1" thickBot="1">
      <c r="A33" s="181" t="s">
        <v>170</v>
      </c>
      <c r="B33" s="111"/>
      <c r="C33" s="111"/>
      <c r="D33" s="111"/>
      <c r="E33" s="111"/>
      <c r="F33" s="249"/>
      <c r="G33" s="255"/>
      <c r="H33" s="256"/>
      <c r="I33" s="310" t="s">
        <v>30</v>
      </c>
    </row>
    <row r="34" spans="1:9" s="7" customFormat="1" ht="33.950000000000003" customHeight="1" thickBot="1">
      <c r="A34" s="181" t="s">
        <v>171</v>
      </c>
      <c r="B34" s="111"/>
      <c r="C34" s="111"/>
      <c r="D34" s="111"/>
      <c r="E34" s="111"/>
      <c r="F34" s="249"/>
      <c r="G34" s="249"/>
      <c r="H34" s="250"/>
      <c r="I34" s="310" t="s">
        <v>30</v>
      </c>
    </row>
    <row r="35" spans="1:9" s="7" customFormat="1" ht="33.950000000000003" customHeight="1" thickBot="1">
      <c r="A35" s="181" t="s">
        <v>172</v>
      </c>
      <c r="B35" s="137"/>
      <c r="C35" s="137"/>
      <c r="D35" s="137"/>
      <c r="E35" s="137"/>
      <c r="F35" s="247"/>
      <c r="G35" s="247"/>
      <c r="H35" s="248"/>
      <c r="I35" s="310" t="s">
        <v>30</v>
      </c>
    </row>
    <row r="36" spans="1:9" s="7" customFormat="1" ht="33.950000000000003" customHeight="1" thickBot="1">
      <c r="A36" s="181" t="s">
        <v>173</v>
      </c>
      <c r="B36" s="111"/>
      <c r="C36" s="111"/>
      <c r="D36" s="111"/>
      <c r="E36" s="111"/>
      <c r="F36" s="249"/>
      <c r="G36" s="249"/>
      <c r="H36" s="250"/>
      <c r="I36" s="310" t="s">
        <v>30</v>
      </c>
    </row>
    <row r="37" spans="1:9" s="7" customFormat="1" ht="33.950000000000003" customHeight="1" thickBot="1">
      <c r="A37" s="113" t="s">
        <v>51</v>
      </c>
      <c r="B37" s="114"/>
      <c r="C37" s="114"/>
      <c r="D37" s="114"/>
      <c r="E37" s="114"/>
      <c r="F37" s="114"/>
      <c r="G37" s="114"/>
      <c r="H37" s="114"/>
      <c r="I37" s="312" t="s">
        <v>30</v>
      </c>
    </row>
    <row r="38" spans="1:9" s="7" customFormat="1" ht="16.5" customHeight="1" thickBot="1">
      <c r="A38" s="110"/>
      <c r="B38" s="111"/>
      <c r="C38" s="111"/>
      <c r="D38" s="111"/>
      <c r="E38" s="111"/>
      <c r="F38" s="249"/>
      <c r="G38" s="249"/>
      <c r="H38" s="249"/>
      <c r="I38" s="310"/>
    </row>
    <row r="39" spans="1:9" s="10" customFormat="1" ht="30" customHeight="1" thickBot="1">
      <c r="A39" s="179" t="s">
        <v>69</v>
      </c>
      <c r="B39" s="24"/>
      <c r="C39" s="24"/>
      <c r="D39" s="24"/>
      <c r="E39" s="24"/>
      <c r="F39" s="269"/>
      <c r="G39" s="269"/>
      <c r="H39" s="291"/>
      <c r="I39" s="313" t="s">
        <v>30</v>
      </c>
    </row>
    <row r="40" spans="1:9" ht="33.950000000000003" customHeight="1" thickBot="1">
      <c r="A40" s="402" t="s">
        <v>32</v>
      </c>
      <c r="B40" s="403"/>
      <c r="C40" s="115" t="s">
        <v>40</v>
      </c>
      <c r="D40" s="118"/>
      <c r="E40" s="119"/>
      <c r="F40" s="147"/>
      <c r="G40" s="270"/>
      <c r="H40" s="280"/>
      <c r="I40" s="310" t="s">
        <v>30</v>
      </c>
    </row>
    <row r="41" spans="1:9" s="5" customFormat="1" ht="33.950000000000003" customHeight="1" thickBot="1">
      <c r="A41" s="116" t="s">
        <v>7</v>
      </c>
      <c r="B41" s="117"/>
      <c r="C41" s="123"/>
      <c r="D41" s="153"/>
      <c r="E41" s="121"/>
      <c r="F41" s="122"/>
      <c r="G41" s="271"/>
      <c r="H41" s="272"/>
      <c r="I41" s="310" t="s">
        <v>30</v>
      </c>
    </row>
    <row r="42" spans="1:9" s="5" customFormat="1" ht="33.950000000000003" customHeight="1" thickBot="1">
      <c r="A42" s="124" t="s">
        <v>8</v>
      </c>
      <c r="B42" s="125"/>
      <c r="C42" s="117"/>
      <c r="D42" s="126">
        <v>0.19</v>
      </c>
      <c r="E42" s="127"/>
      <c r="F42" s="128"/>
      <c r="G42" s="273"/>
      <c r="H42" s="273"/>
      <c r="I42" s="312" t="s">
        <v>30</v>
      </c>
    </row>
    <row r="43" spans="1:9" s="14" customFormat="1" ht="33.950000000000003" customHeight="1" thickTop="1" thickBot="1">
      <c r="A43" s="129" t="s">
        <v>9</v>
      </c>
      <c r="B43" s="130"/>
      <c r="C43" s="131"/>
      <c r="D43" s="131"/>
      <c r="E43" s="131"/>
      <c r="F43" s="131"/>
      <c r="G43" s="131"/>
      <c r="H43" s="131"/>
      <c r="I43" s="314" t="s">
        <v>30</v>
      </c>
    </row>
    <row r="44" spans="1:9" ht="15.75" customHeight="1" thickTop="1" thickBot="1">
      <c r="A44" s="58"/>
      <c r="B44" s="58"/>
      <c r="C44" s="58"/>
      <c r="D44" s="58"/>
      <c r="E44" s="58"/>
      <c r="F44" s="59"/>
      <c r="G44" s="274"/>
      <c r="H44" s="274"/>
      <c r="I44" s="274"/>
    </row>
    <row r="45" spans="1:9" ht="33.950000000000003" customHeight="1" thickBot="1">
      <c r="A45" s="404" t="s">
        <v>18</v>
      </c>
      <c r="B45" s="405"/>
      <c r="C45" s="405"/>
      <c r="D45" s="405"/>
      <c r="E45" s="405"/>
      <c r="F45" s="405"/>
      <c r="G45" s="405"/>
      <c r="H45" s="405"/>
      <c r="I45" s="406"/>
    </row>
    <row r="46" spans="1:9" ht="33.950000000000003" customHeight="1">
      <c r="A46" s="55" t="s">
        <v>16</v>
      </c>
      <c r="B46" s="56"/>
      <c r="C46" s="81"/>
      <c r="D46" s="73"/>
      <c r="E46" s="74"/>
      <c r="F46" s="292"/>
      <c r="G46" s="296"/>
      <c r="H46" s="298"/>
      <c r="I46" s="345" t="s">
        <v>12</v>
      </c>
    </row>
    <row r="47" spans="1:9" ht="33.950000000000003" customHeight="1">
      <c r="A47" s="55" t="s">
        <v>11</v>
      </c>
      <c r="B47" s="32"/>
      <c r="C47" s="82"/>
      <c r="D47" s="75"/>
      <c r="E47" s="76"/>
      <c r="F47" s="263"/>
      <c r="G47" s="293"/>
      <c r="H47" s="299"/>
      <c r="I47" s="345" t="s">
        <v>12</v>
      </c>
    </row>
    <row r="48" spans="1:9" ht="33.950000000000003" customHeight="1">
      <c r="A48" s="27" t="s">
        <v>13</v>
      </c>
      <c r="B48" s="28"/>
      <c r="C48" s="82"/>
      <c r="D48" s="75"/>
      <c r="E48" s="76"/>
      <c r="F48" s="264"/>
      <c r="G48" s="294"/>
      <c r="H48" s="300"/>
      <c r="I48" s="346" t="s">
        <v>12</v>
      </c>
    </row>
    <row r="49" spans="1:9" ht="33.950000000000003" customHeight="1">
      <c r="A49" s="54" t="s">
        <v>14</v>
      </c>
      <c r="B49" s="57"/>
      <c r="C49" s="82"/>
      <c r="D49" s="75"/>
      <c r="E49" s="76"/>
      <c r="F49" s="265"/>
      <c r="G49" s="295"/>
      <c r="H49" s="301"/>
      <c r="I49" s="347" t="s">
        <v>12</v>
      </c>
    </row>
    <row r="50" spans="1:9" ht="33.950000000000003" customHeight="1" thickBot="1">
      <c r="A50" s="89" t="s">
        <v>15</v>
      </c>
      <c r="B50" s="90"/>
      <c r="C50" s="82"/>
      <c r="D50" s="75"/>
      <c r="E50" s="76"/>
      <c r="F50" s="302"/>
      <c r="G50" s="297"/>
      <c r="H50" s="303"/>
      <c r="I50" s="347" t="s">
        <v>12</v>
      </c>
    </row>
    <row r="51" spans="1:9" ht="6.75" customHeight="1">
      <c r="A51" s="52"/>
      <c r="B51" s="52"/>
      <c r="C51" s="52"/>
      <c r="D51" s="52"/>
      <c r="E51" s="52"/>
      <c r="F51" s="53"/>
      <c r="G51" s="53"/>
      <c r="H51" s="53"/>
      <c r="I51" s="53"/>
    </row>
    <row r="52" spans="1:9" ht="11.25" customHeight="1">
      <c r="A52" s="25"/>
      <c r="B52" s="25"/>
      <c r="C52" s="29"/>
      <c r="D52" s="29"/>
      <c r="E52" s="30"/>
      <c r="F52" s="31"/>
      <c r="G52" s="31"/>
      <c r="H52" s="31"/>
      <c r="I52" s="26"/>
    </row>
    <row r="53" spans="1:9">
      <c r="A53" s="160" t="s">
        <v>10</v>
      </c>
      <c r="B53" s="161"/>
      <c r="C53" s="162"/>
      <c r="D53" s="162"/>
      <c r="E53" s="30"/>
      <c r="F53" s="31"/>
      <c r="G53" s="31"/>
      <c r="H53" s="31"/>
      <c r="I53" s="26"/>
    </row>
    <row r="54" spans="1:9">
      <c r="A54" s="161" t="s">
        <v>41</v>
      </c>
      <c r="B54" s="161"/>
      <c r="C54" s="162"/>
      <c r="D54" s="162"/>
      <c r="E54" s="30"/>
      <c r="F54" s="31"/>
      <c r="G54" s="31"/>
      <c r="H54" s="31"/>
      <c r="I54" s="26"/>
    </row>
    <row r="55" spans="1:9">
      <c r="A55" s="35" t="s">
        <v>43</v>
      </c>
      <c r="B55" s="35"/>
      <c r="C55" s="35"/>
      <c r="D55" s="35"/>
      <c r="E55" s="33"/>
      <c r="F55" s="34"/>
      <c r="G55" s="34"/>
      <c r="H55" s="34"/>
      <c r="I55" s="34"/>
    </row>
    <row r="56" spans="1:9">
      <c r="A56" s="152" t="s">
        <v>44</v>
      </c>
      <c r="B56" s="152"/>
      <c r="C56" s="35"/>
      <c r="D56" s="35"/>
      <c r="E56" s="35"/>
      <c r="F56" s="33"/>
      <c r="G56" s="33"/>
      <c r="H56" s="33"/>
      <c r="I56" s="36"/>
    </row>
    <row r="57" spans="1:9">
      <c r="A57" s="152" t="s">
        <v>45</v>
      </c>
      <c r="B57" s="152"/>
      <c r="C57" s="35"/>
      <c r="D57" s="35"/>
      <c r="E57" s="35"/>
      <c r="F57" s="33"/>
      <c r="G57" s="33"/>
      <c r="H57" s="33"/>
      <c r="I57" s="36"/>
    </row>
    <row r="58" spans="1:9">
      <c r="A58" s="152" t="s">
        <v>46</v>
      </c>
      <c r="B58" s="152"/>
      <c r="C58" s="35"/>
      <c r="D58" s="35"/>
      <c r="E58" s="35"/>
      <c r="F58" s="33"/>
      <c r="G58" s="33"/>
      <c r="H58" s="33"/>
      <c r="I58" s="36"/>
    </row>
    <row r="59" spans="1:9">
      <c r="A59" s="35" t="s">
        <v>47</v>
      </c>
      <c r="B59" s="35"/>
      <c r="C59" s="35"/>
      <c r="D59" s="35"/>
      <c r="E59" s="33"/>
      <c r="F59" s="33"/>
      <c r="G59" s="33"/>
      <c r="H59" s="33"/>
      <c r="I59" s="36"/>
    </row>
    <row r="60" spans="1:9">
      <c r="A60" s="35"/>
      <c r="B60" s="35"/>
      <c r="C60" s="35"/>
      <c r="D60" s="35"/>
      <c r="E60" s="33"/>
      <c r="F60" s="33"/>
      <c r="G60" s="33"/>
      <c r="H60" s="33"/>
      <c r="I60" s="36"/>
    </row>
    <row r="61" spans="1:9">
      <c r="C61" s="33"/>
      <c r="D61" s="33"/>
      <c r="E61" s="33"/>
      <c r="F61" s="1"/>
      <c r="G61" s="1"/>
      <c r="H61" s="1"/>
      <c r="I61" s="103"/>
    </row>
    <row r="65" spans="1:2">
      <c r="A65" s="15"/>
    </row>
    <row r="67" spans="1:2">
      <c r="A67" s="16"/>
      <c r="B67" s="17"/>
    </row>
  </sheetData>
  <mergeCells count="9">
    <mergeCell ref="G4:I4"/>
    <mergeCell ref="F8:I8"/>
    <mergeCell ref="A45:I45"/>
    <mergeCell ref="A40:B40"/>
    <mergeCell ref="A1:E1"/>
    <mergeCell ref="A4:B4"/>
    <mergeCell ref="C4:E4"/>
    <mergeCell ref="B28:F28"/>
    <mergeCell ref="B31:F31"/>
  </mergeCells>
  <pageMargins left="0.70866141732283472" right="0.70866141732283472" top="0.78740157480314965" bottom="0.78740157480314965" header="0.31496062992125984" footer="0.31496062992125984"/>
  <pageSetup paperSize="9" scale="4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opLeftCell="A31" zoomScaleNormal="100" zoomScalePageLayoutView="130" workbookViewId="0">
      <selection activeCell="I46" sqref="I46:I50"/>
    </sheetView>
  </sheetViews>
  <sheetFormatPr baseColWidth="10" defaultColWidth="11.5703125" defaultRowHeight="15"/>
  <cols>
    <col min="1" max="1" width="9.7109375" style="1" customWidth="1"/>
    <col min="2" max="2" width="84.7109375" style="1" customWidth="1"/>
    <col min="3" max="3" width="16" style="1" customWidth="1"/>
    <col min="4" max="5" width="17" style="1" customWidth="1"/>
    <col min="6" max="6" width="23.7109375" style="2" customWidth="1"/>
    <col min="7" max="7" width="9.7109375" style="2" customWidth="1"/>
    <col min="8" max="8" width="3.28515625" style="2" customWidth="1"/>
    <col min="9" max="9" width="22.28515625" style="2" customWidth="1"/>
    <col min="10" max="16384" width="11.5703125" style="1"/>
  </cols>
  <sheetData>
    <row r="1" spans="1:9" ht="29.25" customHeight="1">
      <c r="A1" s="420" t="s">
        <v>82</v>
      </c>
      <c r="B1" s="420"/>
      <c r="C1" s="420"/>
      <c r="D1" s="420"/>
      <c r="E1" s="420"/>
      <c r="I1" s="93" t="s">
        <v>215</v>
      </c>
    </row>
    <row r="2" spans="1:9">
      <c r="A2" s="1" t="s">
        <v>19</v>
      </c>
    </row>
    <row r="3" spans="1:9" ht="15.75" thickBot="1">
      <c r="A3" s="106"/>
    </row>
    <row r="4" spans="1:9" s="3" customFormat="1" ht="30.75" customHeight="1" thickBot="1">
      <c r="A4" s="408" t="s">
        <v>0</v>
      </c>
      <c r="B4" s="409"/>
      <c r="C4" s="410" t="s">
        <v>1</v>
      </c>
      <c r="D4" s="411"/>
      <c r="E4" s="409"/>
      <c r="F4" s="39" t="s">
        <v>2</v>
      </c>
      <c r="G4" s="428" t="s">
        <v>126</v>
      </c>
      <c r="H4" s="426"/>
      <c r="I4" s="427"/>
    </row>
    <row r="5" spans="1:9" ht="33.950000000000003" customHeight="1">
      <c r="A5" s="41" t="s">
        <v>20</v>
      </c>
      <c r="B5" s="42"/>
      <c r="C5" s="43"/>
      <c r="D5" s="44"/>
      <c r="E5" s="42"/>
      <c r="F5" s="43"/>
      <c r="G5" s="259"/>
      <c r="H5" s="259"/>
      <c r="I5" s="45"/>
    </row>
    <row r="6" spans="1:9" ht="15.75" thickBot="1">
      <c r="A6" s="61" t="s">
        <v>109</v>
      </c>
      <c r="B6" s="60"/>
      <c r="C6" s="46"/>
      <c r="D6" s="47"/>
      <c r="E6" s="48"/>
      <c r="F6" s="46"/>
      <c r="G6" s="260"/>
      <c r="H6" s="260"/>
      <c r="I6" s="49"/>
    </row>
    <row r="7" spans="1:9" ht="30" customHeight="1" thickBot="1">
      <c r="A7" s="18"/>
      <c r="B7" s="37" t="s">
        <v>105</v>
      </c>
      <c r="C7" s="94"/>
      <c r="D7" s="109">
        <v>20000</v>
      </c>
      <c r="E7" s="64"/>
      <c r="F7" s="94"/>
      <c r="G7" s="95"/>
      <c r="H7" s="95"/>
      <c r="I7" s="96"/>
    </row>
    <row r="8" spans="1:9" ht="26.25" customHeight="1" thickBot="1">
      <c r="A8" s="18"/>
      <c r="B8" s="108" t="s">
        <v>123</v>
      </c>
      <c r="C8" s="94"/>
      <c r="D8" s="69"/>
      <c r="E8" s="38">
        <v>6349.5</v>
      </c>
      <c r="F8" s="412"/>
      <c r="G8" s="412"/>
      <c r="H8" s="412"/>
      <c r="I8" s="413"/>
    </row>
    <row r="9" spans="1:9" ht="26.25" customHeight="1" thickBot="1">
      <c r="A9" s="18"/>
      <c r="B9" s="50" t="s">
        <v>4</v>
      </c>
      <c r="C9" s="67"/>
      <c r="D9" s="65"/>
      <c r="E9" s="66"/>
      <c r="F9" s="65"/>
      <c r="G9" s="261"/>
      <c r="H9" s="261"/>
      <c r="I9" s="96"/>
    </row>
    <row r="10" spans="1:9" ht="26.25" customHeight="1">
      <c r="A10" s="19"/>
      <c r="B10" s="62" t="s">
        <v>21</v>
      </c>
      <c r="C10" s="68"/>
      <c r="D10" s="70">
        <v>0.02</v>
      </c>
      <c r="E10" s="95"/>
      <c r="F10" s="91">
        <f>E8*D10</f>
        <v>126.99000000000001</v>
      </c>
      <c r="G10" s="286"/>
      <c r="H10" s="281" t="s">
        <v>40</v>
      </c>
      <c r="I10" s="289">
        <f>F10*G10</f>
        <v>0</v>
      </c>
    </row>
    <row r="11" spans="1:9" ht="26.25" customHeight="1">
      <c r="A11" s="20"/>
      <c r="B11" s="62" t="s">
        <v>22</v>
      </c>
      <c r="C11" s="68"/>
      <c r="D11" s="70">
        <v>0.09</v>
      </c>
      <c r="E11" s="95"/>
      <c r="F11" s="91">
        <f>E8*D11</f>
        <v>571.45499999999993</v>
      </c>
      <c r="G11" s="287"/>
      <c r="H11" s="282" t="s">
        <v>40</v>
      </c>
      <c r="I11" s="290">
        <f t="shared" ref="I11:I18" si="0">F11*G11</f>
        <v>0</v>
      </c>
    </row>
    <row r="12" spans="1:9" ht="26.25" customHeight="1">
      <c r="A12" s="20"/>
      <c r="B12" s="62" t="s">
        <v>23</v>
      </c>
      <c r="C12" s="68"/>
      <c r="D12" s="70">
        <v>0.17</v>
      </c>
      <c r="E12" s="95"/>
      <c r="F12" s="91">
        <f>E8*D12</f>
        <v>1079.4150000000002</v>
      </c>
      <c r="G12" s="287"/>
      <c r="H12" s="282" t="s">
        <v>40</v>
      </c>
      <c r="I12" s="290">
        <f t="shared" si="0"/>
        <v>0</v>
      </c>
    </row>
    <row r="13" spans="1:9" ht="26.25" customHeight="1">
      <c r="A13" s="20"/>
      <c r="B13" s="62" t="s">
        <v>24</v>
      </c>
      <c r="C13" s="68"/>
      <c r="D13" s="70">
        <v>0.02</v>
      </c>
      <c r="E13" s="95"/>
      <c r="F13" s="91">
        <f>E8*D13</f>
        <v>126.99000000000001</v>
      </c>
      <c r="G13" s="287"/>
      <c r="H13" s="282" t="s">
        <v>40</v>
      </c>
      <c r="I13" s="290">
        <f t="shared" si="0"/>
        <v>0</v>
      </c>
    </row>
    <row r="14" spans="1:9" ht="26.25" customHeight="1">
      <c r="A14" s="20"/>
      <c r="B14" s="62" t="s">
        <v>25</v>
      </c>
      <c r="C14" s="68"/>
      <c r="D14" s="70">
        <v>0.22</v>
      </c>
      <c r="E14" s="95"/>
      <c r="F14" s="91">
        <f>E8*D14</f>
        <v>1396.89</v>
      </c>
      <c r="G14" s="287"/>
      <c r="H14" s="282" t="s">
        <v>40</v>
      </c>
      <c r="I14" s="290">
        <f t="shared" si="0"/>
        <v>0</v>
      </c>
    </row>
    <row r="15" spans="1:9" ht="26.25" customHeight="1">
      <c r="A15" s="20"/>
      <c r="B15" s="62" t="s">
        <v>26</v>
      </c>
      <c r="C15" s="68"/>
      <c r="D15" s="70">
        <v>7.0000000000000007E-2</v>
      </c>
      <c r="E15" s="95"/>
      <c r="F15" s="91">
        <f>E8*D15</f>
        <v>444.46500000000003</v>
      </c>
      <c r="G15" s="287"/>
      <c r="H15" s="282" t="s">
        <v>40</v>
      </c>
      <c r="I15" s="290">
        <f t="shared" si="0"/>
        <v>0</v>
      </c>
    </row>
    <row r="16" spans="1:9" ht="26.25" customHeight="1">
      <c r="A16" s="21"/>
      <c r="B16" s="62" t="s">
        <v>27</v>
      </c>
      <c r="C16" s="68"/>
      <c r="D16" s="70">
        <v>0.05</v>
      </c>
      <c r="E16" s="95"/>
      <c r="F16" s="91">
        <f>E8*D16</f>
        <v>317.47500000000002</v>
      </c>
      <c r="G16" s="287"/>
      <c r="H16" s="282" t="s">
        <v>40</v>
      </c>
      <c r="I16" s="290">
        <f t="shared" si="0"/>
        <v>0</v>
      </c>
    </row>
    <row r="17" spans="1:9" ht="26.25" customHeight="1">
      <c r="A17" s="21"/>
      <c r="B17" s="62" t="s">
        <v>28</v>
      </c>
      <c r="C17" s="68"/>
      <c r="D17" s="70">
        <v>0.35</v>
      </c>
      <c r="E17" s="95"/>
      <c r="F17" s="91">
        <f>E8*D17</f>
        <v>2222.3249999999998</v>
      </c>
      <c r="G17" s="287"/>
      <c r="H17" s="282" t="s">
        <v>40</v>
      </c>
      <c r="I17" s="290">
        <f t="shared" si="0"/>
        <v>0</v>
      </c>
    </row>
    <row r="18" spans="1:9" ht="26.25" customHeight="1" thickBot="1">
      <c r="A18" s="21"/>
      <c r="B18" s="63" t="s">
        <v>29</v>
      </c>
      <c r="C18" s="68"/>
      <c r="D18" s="71">
        <v>0.01</v>
      </c>
      <c r="E18" s="95"/>
      <c r="F18" s="98">
        <f>E8*D18</f>
        <v>63.495000000000005</v>
      </c>
      <c r="G18" s="288"/>
      <c r="H18" s="283" t="s">
        <v>40</v>
      </c>
      <c r="I18" s="304">
        <f t="shared" si="0"/>
        <v>0</v>
      </c>
    </row>
    <row r="19" spans="1:9" ht="26.25" customHeight="1" thickBot="1">
      <c r="A19" s="100"/>
      <c r="B19" s="102" t="s">
        <v>5</v>
      </c>
      <c r="C19" s="101"/>
      <c r="D19" s="72">
        <v>1</v>
      </c>
      <c r="E19" s="95"/>
      <c r="F19" s="99">
        <f>SUM(F10:F18)</f>
        <v>6349.5</v>
      </c>
      <c r="G19" s="284"/>
      <c r="H19" s="285"/>
      <c r="I19" s="305">
        <f>SUM(I10:I18)</f>
        <v>0</v>
      </c>
    </row>
    <row r="20" spans="1:9" s="5" customFormat="1" ht="33.950000000000003" customHeight="1" thickBot="1">
      <c r="A20" s="136" t="s">
        <v>6</v>
      </c>
      <c r="B20" s="137"/>
      <c r="C20" s="137"/>
      <c r="D20" s="137"/>
      <c r="E20" s="137"/>
      <c r="F20" s="92"/>
      <c r="G20" s="277"/>
      <c r="H20" s="278"/>
      <c r="I20" s="306">
        <f>I19+F19</f>
        <v>6349.5</v>
      </c>
    </row>
    <row r="21" spans="1:9" s="5" customFormat="1" ht="33.950000000000003" customHeight="1" thickBot="1">
      <c r="A21" s="139" t="s">
        <v>42</v>
      </c>
      <c r="B21" s="140"/>
      <c r="C21" s="141" t="s">
        <v>40</v>
      </c>
      <c r="D21" s="142"/>
      <c r="E21" s="143"/>
      <c r="F21" s="277"/>
      <c r="G21" s="277"/>
      <c r="H21" s="278"/>
      <c r="I21" s="145" t="s">
        <v>30</v>
      </c>
    </row>
    <row r="22" spans="1:9" s="5" customFormat="1" ht="19.5" customHeight="1" thickBot="1">
      <c r="A22" s="136"/>
      <c r="B22" s="137"/>
      <c r="C22" s="165"/>
      <c r="D22" s="137"/>
      <c r="E22" s="137"/>
      <c r="F22" s="166"/>
      <c r="G22" s="166"/>
      <c r="H22" s="166"/>
      <c r="I22" s="173"/>
    </row>
    <row r="23" spans="1:9" s="5" customFormat="1" ht="33.950000000000003" customHeight="1" thickBot="1">
      <c r="A23" s="168" t="s">
        <v>38</v>
      </c>
      <c r="B23" s="169"/>
      <c r="C23" s="170"/>
      <c r="D23" s="169"/>
      <c r="E23" s="169"/>
      <c r="F23" s="171"/>
      <c r="G23" s="171"/>
      <c r="H23" s="171"/>
      <c r="I23" s="172" t="s">
        <v>40</v>
      </c>
    </row>
    <row r="24" spans="1:9" s="5" customFormat="1" ht="31.5" customHeight="1" thickBot="1">
      <c r="A24" s="104" t="s">
        <v>39</v>
      </c>
      <c r="B24" s="105"/>
      <c r="C24" s="163"/>
      <c r="D24" s="105"/>
      <c r="E24" s="105"/>
      <c r="F24" s="164"/>
      <c r="G24" s="164"/>
      <c r="H24" s="164"/>
      <c r="I24" s="167" t="s">
        <v>40</v>
      </c>
    </row>
    <row r="25" spans="1:9" s="5" customFormat="1" ht="31.5" customHeight="1" thickBot="1">
      <c r="A25" s="136" t="s">
        <v>53</v>
      </c>
      <c r="B25" s="137"/>
      <c r="C25" s="165"/>
      <c r="D25" s="137"/>
      <c r="E25" s="137"/>
      <c r="F25" s="166"/>
      <c r="G25" s="166"/>
      <c r="H25" s="175"/>
      <c r="I25" s="174" t="s">
        <v>30</v>
      </c>
    </row>
    <row r="26" spans="1:9" s="5" customFormat="1" ht="15" customHeight="1" thickBot="1">
      <c r="A26" s="136"/>
      <c r="B26" s="143"/>
      <c r="C26" s="148"/>
      <c r="D26" s="143"/>
      <c r="E26" s="143"/>
      <c r="F26" s="149"/>
      <c r="G26" s="149"/>
      <c r="H26" s="149"/>
      <c r="I26" s="174"/>
    </row>
    <row r="27" spans="1:9" s="5" customFormat="1" ht="33.950000000000003" customHeight="1" thickBot="1">
      <c r="A27" s="51" t="s">
        <v>64</v>
      </c>
      <c r="B27" s="155"/>
      <c r="C27" s="155"/>
      <c r="D27" s="155"/>
      <c r="E27" s="155"/>
      <c r="F27" s="156"/>
      <c r="G27" s="156"/>
      <c r="H27" s="156"/>
      <c r="I27" s="257" t="s">
        <v>3</v>
      </c>
    </row>
    <row r="28" spans="1:9" s="5" customFormat="1" ht="33.950000000000003" customHeight="1" thickBot="1">
      <c r="A28" s="181" t="s">
        <v>174</v>
      </c>
      <c r="B28" s="414"/>
      <c r="C28" s="415"/>
      <c r="D28" s="415"/>
      <c r="E28" s="415"/>
      <c r="F28" s="415"/>
      <c r="G28" s="253"/>
      <c r="H28" s="266"/>
      <c r="I28" s="154" t="s">
        <v>30</v>
      </c>
    </row>
    <row r="29" spans="1:9" s="7" customFormat="1" ht="33.950000000000003" customHeight="1" thickBot="1">
      <c r="A29" s="181" t="s">
        <v>175</v>
      </c>
      <c r="B29" s="136"/>
      <c r="C29" s="143"/>
      <c r="D29" s="143"/>
      <c r="E29" s="143"/>
      <c r="F29" s="150"/>
      <c r="G29" s="254"/>
      <c r="H29" s="252"/>
      <c r="I29" s="157" t="str">
        <f>I28</f>
        <v>€</v>
      </c>
    </row>
    <row r="30" spans="1:9" s="7" customFormat="1" ht="34.5" customHeight="1" thickBot="1">
      <c r="A30" s="181" t="s">
        <v>176</v>
      </c>
      <c r="B30" s="159"/>
      <c r="C30" s="137"/>
      <c r="D30" s="137"/>
      <c r="E30" s="137"/>
      <c r="F30" s="150"/>
      <c r="G30" s="255"/>
      <c r="H30" s="256"/>
      <c r="I30" s="112" t="s">
        <v>30</v>
      </c>
    </row>
    <row r="31" spans="1:9" s="7" customFormat="1" ht="33.950000000000003" customHeight="1" thickBot="1">
      <c r="A31" s="181" t="s">
        <v>177</v>
      </c>
      <c r="B31" s="417"/>
      <c r="C31" s="418"/>
      <c r="D31" s="418"/>
      <c r="E31" s="418"/>
      <c r="F31" s="418"/>
      <c r="G31" s="268"/>
      <c r="H31" s="279"/>
      <c r="I31" s="151" t="s">
        <v>30</v>
      </c>
    </row>
    <row r="32" spans="1:9" s="7" customFormat="1" ht="33.950000000000003" customHeight="1" thickBot="1">
      <c r="A32" s="181" t="s">
        <v>178</v>
      </c>
      <c r="B32" s="111"/>
      <c r="C32" s="111"/>
      <c r="D32" s="111"/>
      <c r="E32" s="111"/>
      <c r="F32" s="207"/>
      <c r="G32" s="255"/>
      <c r="H32" s="256"/>
      <c r="I32" s="112" t="s">
        <v>30</v>
      </c>
    </row>
    <row r="33" spans="1:9" s="7" customFormat="1" ht="33.950000000000003" customHeight="1" thickBot="1">
      <c r="A33" s="181" t="s">
        <v>179</v>
      </c>
      <c r="B33" s="111"/>
      <c r="C33" s="111"/>
      <c r="D33" s="111"/>
      <c r="E33" s="111"/>
      <c r="F33" s="207"/>
      <c r="G33" s="255"/>
      <c r="H33" s="256"/>
      <c r="I33" s="112" t="s">
        <v>30</v>
      </c>
    </row>
    <row r="34" spans="1:9" s="7" customFormat="1" ht="33.950000000000003" customHeight="1" thickBot="1">
      <c r="A34" s="181" t="s">
        <v>180</v>
      </c>
      <c r="B34" s="111"/>
      <c r="C34" s="111"/>
      <c r="D34" s="111"/>
      <c r="E34" s="111"/>
      <c r="F34" s="207"/>
      <c r="G34" s="207"/>
      <c r="H34" s="208"/>
      <c r="I34" s="112" t="s">
        <v>30</v>
      </c>
    </row>
    <row r="35" spans="1:9" s="7" customFormat="1" ht="33.950000000000003" customHeight="1" thickBot="1">
      <c r="A35" s="181" t="s">
        <v>181</v>
      </c>
      <c r="B35" s="137"/>
      <c r="C35" s="137"/>
      <c r="D35" s="137"/>
      <c r="E35" s="137"/>
      <c r="F35" s="204"/>
      <c r="G35" s="204"/>
      <c r="H35" s="205"/>
      <c r="I35" s="112" t="s">
        <v>30</v>
      </c>
    </row>
    <row r="36" spans="1:9" s="7" customFormat="1" ht="33.950000000000003" customHeight="1" thickBot="1">
      <c r="A36" s="181" t="s">
        <v>182</v>
      </c>
      <c r="B36" s="111"/>
      <c r="C36" s="111"/>
      <c r="D36" s="111"/>
      <c r="E36" s="111"/>
      <c r="F36" s="207"/>
      <c r="G36" s="207"/>
      <c r="H36" s="208"/>
      <c r="I36" s="112" t="s">
        <v>30</v>
      </c>
    </row>
    <row r="37" spans="1:9" s="7" customFormat="1" ht="33.950000000000003" customHeight="1" thickBot="1">
      <c r="A37" s="113" t="s">
        <v>51</v>
      </c>
      <c r="B37" s="114"/>
      <c r="C37" s="114"/>
      <c r="D37" s="114"/>
      <c r="E37" s="114"/>
      <c r="F37" s="114"/>
      <c r="G37" s="114"/>
      <c r="H37" s="114"/>
      <c r="I37" s="177" t="s">
        <v>30</v>
      </c>
    </row>
    <row r="38" spans="1:9" s="7" customFormat="1" ht="16.5" customHeight="1" thickBot="1">
      <c r="A38" s="110"/>
      <c r="B38" s="111"/>
      <c r="C38" s="111"/>
      <c r="D38" s="111"/>
      <c r="E38" s="111"/>
      <c r="F38" s="207"/>
      <c r="G38" s="207"/>
      <c r="H38" s="207"/>
      <c r="I38" s="112"/>
    </row>
    <row r="39" spans="1:9" s="10" customFormat="1" ht="30" customHeight="1" thickBot="1">
      <c r="A39" s="179" t="s">
        <v>52</v>
      </c>
      <c r="B39" s="24"/>
      <c r="C39" s="24"/>
      <c r="D39" s="24"/>
      <c r="E39" s="24"/>
      <c r="F39" s="269"/>
      <c r="G39" s="269"/>
      <c r="H39" s="291"/>
      <c r="I39" s="146" t="s">
        <v>30</v>
      </c>
    </row>
    <row r="40" spans="1:9" ht="33.950000000000003" customHeight="1" thickBot="1">
      <c r="A40" s="402" t="s">
        <v>32</v>
      </c>
      <c r="B40" s="403"/>
      <c r="C40" s="115" t="s">
        <v>40</v>
      </c>
      <c r="D40" s="118"/>
      <c r="E40" s="119"/>
      <c r="F40" s="147"/>
      <c r="G40" s="270"/>
      <c r="H40" s="280"/>
      <c r="I40" s="132" t="s">
        <v>30</v>
      </c>
    </row>
    <row r="41" spans="1:9" s="5" customFormat="1" ht="33.950000000000003" customHeight="1" thickBot="1">
      <c r="A41" s="116" t="s">
        <v>7</v>
      </c>
      <c r="B41" s="117"/>
      <c r="C41" s="123"/>
      <c r="D41" s="153"/>
      <c r="E41" s="121"/>
      <c r="F41" s="122"/>
      <c r="G41" s="271"/>
      <c r="H41" s="272"/>
      <c r="I41" s="132" t="s">
        <v>30</v>
      </c>
    </row>
    <row r="42" spans="1:9" s="5" customFormat="1" ht="33.950000000000003" customHeight="1" thickBot="1">
      <c r="A42" s="124" t="s">
        <v>8</v>
      </c>
      <c r="B42" s="125"/>
      <c r="C42" s="117"/>
      <c r="D42" s="126">
        <v>0.19</v>
      </c>
      <c r="E42" s="127"/>
      <c r="F42" s="128"/>
      <c r="G42" s="273"/>
      <c r="H42" s="273"/>
      <c r="I42" s="141" t="s">
        <v>30</v>
      </c>
    </row>
    <row r="43" spans="1:9" s="14" customFormat="1" ht="33.950000000000003" customHeight="1" thickTop="1" thickBot="1">
      <c r="A43" s="129" t="s">
        <v>9</v>
      </c>
      <c r="B43" s="130"/>
      <c r="C43" s="131"/>
      <c r="D43" s="131"/>
      <c r="E43" s="131"/>
      <c r="F43" s="131"/>
      <c r="G43" s="131"/>
      <c r="H43" s="131"/>
      <c r="I43" s="276" t="s">
        <v>30</v>
      </c>
    </row>
    <row r="44" spans="1:9" ht="15.75" customHeight="1" thickTop="1" thickBot="1">
      <c r="A44" s="58"/>
      <c r="B44" s="58"/>
      <c r="C44" s="58"/>
      <c r="D44" s="58"/>
      <c r="E44" s="58"/>
      <c r="F44" s="59"/>
      <c r="G44" s="274"/>
      <c r="H44" s="274"/>
      <c r="I44" s="274"/>
    </row>
    <row r="45" spans="1:9" ht="33.950000000000003" customHeight="1" thickBot="1">
      <c r="A45" s="404" t="s">
        <v>18</v>
      </c>
      <c r="B45" s="405"/>
      <c r="C45" s="405"/>
      <c r="D45" s="405"/>
      <c r="E45" s="405"/>
      <c r="F45" s="405"/>
      <c r="G45" s="405"/>
      <c r="H45" s="405"/>
      <c r="I45" s="406" t="s">
        <v>30</v>
      </c>
    </row>
    <row r="46" spans="1:9" ht="33.950000000000003" customHeight="1">
      <c r="A46" s="55" t="s">
        <v>16</v>
      </c>
      <c r="B46" s="56"/>
      <c r="C46" s="81"/>
      <c r="D46" s="73"/>
      <c r="E46" s="74"/>
      <c r="F46" s="292"/>
      <c r="G46" s="296"/>
      <c r="H46" s="298"/>
      <c r="I46" s="345" t="s">
        <v>12</v>
      </c>
    </row>
    <row r="47" spans="1:9" ht="33.950000000000003" customHeight="1">
      <c r="A47" s="55" t="s">
        <v>11</v>
      </c>
      <c r="B47" s="32"/>
      <c r="C47" s="82"/>
      <c r="D47" s="75"/>
      <c r="E47" s="76"/>
      <c r="F47" s="263"/>
      <c r="G47" s="293"/>
      <c r="H47" s="299"/>
      <c r="I47" s="345" t="s">
        <v>12</v>
      </c>
    </row>
    <row r="48" spans="1:9" ht="33.950000000000003" customHeight="1">
      <c r="A48" s="27" t="s">
        <v>13</v>
      </c>
      <c r="B48" s="28"/>
      <c r="C48" s="82"/>
      <c r="D48" s="75"/>
      <c r="E48" s="76"/>
      <c r="F48" s="264"/>
      <c r="G48" s="294"/>
      <c r="H48" s="300"/>
      <c r="I48" s="346" t="s">
        <v>12</v>
      </c>
    </row>
    <row r="49" spans="1:9" ht="33.950000000000003" customHeight="1">
      <c r="A49" s="54" t="s">
        <v>14</v>
      </c>
      <c r="B49" s="57"/>
      <c r="C49" s="82"/>
      <c r="D49" s="75"/>
      <c r="E49" s="76"/>
      <c r="F49" s="265"/>
      <c r="G49" s="295"/>
      <c r="H49" s="301"/>
      <c r="I49" s="347" t="s">
        <v>12</v>
      </c>
    </row>
    <row r="50" spans="1:9" ht="33.950000000000003" customHeight="1" thickBot="1">
      <c r="A50" s="89" t="s">
        <v>15</v>
      </c>
      <c r="B50" s="90"/>
      <c r="C50" s="82"/>
      <c r="D50" s="75"/>
      <c r="E50" s="76"/>
      <c r="F50" s="302"/>
      <c r="G50" s="297"/>
      <c r="H50" s="303"/>
      <c r="I50" s="347" t="s">
        <v>12</v>
      </c>
    </row>
    <row r="51" spans="1:9" ht="6.75" customHeight="1">
      <c r="A51" s="52"/>
      <c r="B51" s="52"/>
      <c r="C51" s="52"/>
      <c r="D51" s="52"/>
      <c r="E51" s="52"/>
      <c r="F51" s="53"/>
      <c r="G51" s="53"/>
      <c r="H51" s="53"/>
      <c r="I51" s="53"/>
    </row>
    <row r="52" spans="1:9" ht="11.25" customHeight="1">
      <c r="A52" s="25"/>
      <c r="B52" s="25"/>
      <c r="C52" s="29"/>
      <c r="D52" s="29"/>
      <c r="E52" s="30"/>
      <c r="F52" s="31"/>
      <c r="G52" s="31"/>
      <c r="H52" s="31"/>
      <c r="I52" s="26"/>
    </row>
    <row r="53" spans="1:9">
      <c r="A53" s="160" t="s">
        <v>10</v>
      </c>
      <c r="B53" s="161"/>
      <c r="C53" s="162"/>
      <c r="D53" s="162"/>
      <c r="E53" s="30"/>
      <c r="F53" s="31"/>
      <c r="G53" s="31"/>
      <c r="H53" s="31"/>
      <c r="I53" s="26"/>
    </row>
    <row r="54" spans="1:9">
      <c r="A54" s="161" t="s">
        <v>41</v>
      </c>
      <c r="B54" s="161"/>
      <c r="C54" s="162"/>
      <c r="D54" s="162"/>
      <c r="E54" s="30"/>
      <c r="F54" s="31"/>
      <c r="G54" s="31"/>
      <c r="H54" s="31"/>
      <c r="I54" s="26"/>
    </row>
    <row r="55" spans="1:9">
      <c r="A55" s="35" t="s">
        <v>43</v>
      </c>
      <c r="B55" s="35"/>
      <c r="C55" s="35"/>
      <c r="D55" s="35"/>
      <c r="E55" s="33"/>
      <c r="F55" s="34"/>
      <c r="G55" s="34"/>
      <c r="H55" s="34"/>
      <c r="I55" s="34"/>
    </row>
    <row r="56" spans="1:9">
      <c r="A56" s="152" t="s">
        <v>44</v>
      </c>
      <c r="B56" s="152"/>
      <c r="C56" s="35"/>
      <c r="D56" s="35"/>
      <c r="E56" s="35"/>
      <c r="F56" s="33"/>
      <c r="G56" s="33"/>
      <c r="H56" s="33"/>
      <c r="I56" s="36"/>
    </row>
    <row r="57" spans="1:9">
      <c r="A57" s="152" t="s">
        <v>45</v>
      </c>
      <c r="B57" s="152"/>
      <c r="C57" s="35"/>
      <c r="D57" s="35"/>
      <c r="E57" s="35"/>
      <c r="F57" s="33"/>
      <c r="G57" s="33"/>
      <c r="H57" s="33"/>
      <c r="I57" s="36"/>
    </row>
    <row r="58" spans="1:9">
      <c r="A58" s="152" t="s">
        <v>46</v>
      </c>
      <c r="B58" s="152"/>
      <c r="C58" s="35"/>
      <c r="D58" s="35"/>
      <c r="E58" s="35"/>
      <c r="F58" s="33"/>
      <c r="G58" s="33"/>
      <c r="H58" s="33"/>
      <c r="I58" s="36"/>
    </row>
    <row r="59" spans="1:9">
      <c r="A59" s="35" t="s">
        <v>47</v>
      </c>
      <c r="B59" s="35"/>
      <c r="C59" s="35"/>
      <c r="D59" s="35"/>
      <c r="E59" s="33"/>
      <c r="F59" s="33"/>
      <c r="G59" s="33"/>
      <c r="H59" s="33"/>
      <c r="I59" s="36"/>
    </row>
    <row r="60" spans="1:9">
      <c r="A60" s="35"/>
      <c r="B60" s="35"/>
      <c r="C60" s="35"/>
      <c r="D60" s="35"/>
      <c r="E60" s="33"/>
      <c r="F60" s="33"/>
      <c r="G60" s="33"/>
      <c r="H60" s="33"/>
      <c r="I60" s="36"/>
    </row>
    <row r="61" spans="1:9">
      <c r="C61" s="33"/>
      <c r="D61" s="33"/>
      <c r="E61" s="33"/>
      <c r="F61" s="1"/>
      <c r="G61" s="1"/>
      <c r="H61" s="1"/>
      <c r="I61" s="103"/>
    </row>
    <row r="65" spans="1:2">
      <c r="A65" s="15"/>
    </row>
    <row r="67" spans="1:2">
      <c r="A67" s="16"/>
      <c r="B67" s="17"/>
    </row>
  </sheetData>
  <mergeCells count="9">
    <mergeCell ref="G4:I4"/>
    <mergeCell ref="F8:I8"/>
    <mergeCell ref="A45:I45"/>
    <mergeCell ref="A40:B40"/>
    <mergeCell ref="A1:E1"/>
    <mergeCell ref="A4:B4"/>
    <mergeCell ref="C4:E4"/>
    <mergeCell ref="B28:F28"/>
    <mergeCell ref="B31:F31"/>
  </mergeCells>
  <pageMargins left="0.70866141732283472" right="0.70866141732283472" top="0.78740157480314965" bottom="0.78740157480314965" header="0.31496062992125984" footer="0.31496062992125984"/>
  <pageSetup paperSize="9" scale="4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opLeftCell="A34" zoomScaleNormal="100" zoomScalePageLayoutView="130" workbookViewId="0">
      <selection activeCell="I46" sqref="I46:I50"/>
    </sheetView>
  </sheetViews>
  <sheetFormatPr baseColWidth="10" defaultColWidth="11.5703125" defaultRowHeight="15"/>
  <cols>
    <col min="1" max="1" width="9.7109375" style="1" customWidth="1"/>
    <col min="2" max="2" width="84.7109375" style="1" customWidth="1"/>
    <col min="3" max="3" width="16" style="1" customWidth="1"/>
    <col min="4" max="5" width="17" style="1" customWidth="1"/>
    <col min="6" max="6" width="23.7109375" style="2" customWidth="1"/>
    <col min="7" max="7" width="9.7109375" style="2" customWidth="1"/>
    <col min="8" max="8" width="3.28515625" style="2" customWidth="1"/>
    <col min="9" max="9" width="22.28515625" style="2" customWidth="1"/>
    <col min="10" max="16384" width="11.5703125" style="1"/>
  </cols>
  <sheetData>
    <row r="1" spans="1:9" ht="29.25" customHeight="1">
      <c r="A1" s="420" t="s">
        <v>82</v>
      </c>
      <c r="B1" s="420"/>
      <c r="C1" s="420"/>
      <c r="D1" s="420"/>
      <c r="E1" s="420"/>
      <c r="I1" s="93" t="s">
        <v>216</v>
      </c>
    </row>
    <row r="2" spans="1:9">
      <c r="A2" s="1" t="s">
        <v>19</v>
      </c>
    </row>
    <row r="3" spans="1:9" ht="15.75" thickBot="1">
      <c r="A3" s="106"/>
    </row>
    <row r="4" spans="1:9" s="3" customFormat="1" ht="30.75" thickBot="1">
      <c r="A4" s="408" t="s">
        <v>0</v>
      </c>
      <c r="B4" s="409"/>
      <c r="C4" s="410" t="s">
        <v>1</v>
      </c>
      <c r="D4" s="411"/>
      <c r="E4" s="409"/>
      <c r="F4" s="39" t="s">
        <v>2</v>
      </c>
      <c r="G4" s="428" t="s">
        <v>126</v>
      </c>
      <c r="H4" s="426"/>
      <c r="I4" s="427"/>
    </row>
    <row r="5" spans="1:9" ht="33.950000000000003" customHeight="1">
      <c r="A5" s="41" t="s">
        <v>20</v>
      </c>
      <c r="B5" s="42"/>
      <c r="C5" s="43"/>
      <c r="D5" s="44"/>
      <c r="E5" s="42"/>
      <c r="F5" s="43"/>
      <c r="G5" s="259"/>
      <c r="H5" s="259"/>
      <c r="I5" s="45"/>
    </row>
    <row r="6" spans="1:9" ht="15.75" thickBot="1">
      <c r="A6" s="61" t="s">
        <v>108</v>
      </c>
      <c r="B6" s="60"/>
      <c r="C6" s="46"/>
      <c r="D6" s="47"/>
      <c r="E6" s="48"/>
      <c r="F6" s="46"/>
      <c r="G6" s="260"/>
      <c r="H6" s="260"/>
      <c r="I6" s="49"/>
    </row>
    <row r="7" spans="1:9" ht="30" customHeight="1" thickBot="1">
      <c r="A7" s="18"/>
      <c r="B7" s="37" t="s">
        <v>105</v>
      </c>
      <c r="C7" s="94"/>
      <c r="D7" s="109">
        <v>702500</v>
      </c>
      <c r="E7" s="64"/>
      <c r="F7" s="94"/>
      <c r="G7" s="95"/>
      <c r="H7" s="95"/>
      <c r="I7" s="96"/>
    </row>
    <row r="8" spans="1:9" ht="26.25" customHeight="1" thickBot="1">
      <c r="A8" s="18"/>
      <c r="B8" s="108" t="s">
        <v>124</v>
      </c>
      <c r="C8" s="94"/>
      <c r="D8" s="69"/>
      <c r="E8" s="38">
        <v>125843.07</v>
      </c>
      <c r="F8" s="412"/>
      <c r="G8" s="412"/>
      <c r="H8" s="412"/>
      <c r="I8" s="413"/>
    </row>
    <row r="9" spans="1:9" ht="26.25" customHeight="1" thickBot="1">
      <c r="A9" s="18"/>
      <c r="B9" s="50" t="s">
        <v>4</v>
      </c>
      <c r="C9" s="67"/>
      <c r="D9" s="65"/>
      <c r="E9" s="66"/>
      <c r="F9" s="65"/>
      <c r="G9" s="261"/>
      <c r="H9" s="261"/>
      <c r="I9" s="96"/>
    </row>
    <row r="10" spans="1:9" ht="26.25" customHeight="1">
      <c r="A10" s="19"/>
      <c r="B10" s="62" t="s">
        <v>21</v>
      </c>
      <c r="C10" s="68"/>
      <c r="D10" s="70">
        <v>0.02</v>
      </c>
      <c r="E10" s="95"/>
      <c r="F10" s="91">
        <f>E8*D10</f>
        <v>2516.8614000000002</v>
      </c>
      <c r="G10" s="286"/>
      <c r="H10" s="281" t="s">
        <v>40</v>
      </c>
      <c r="I10" s="289">
        <f>F10*G10</f>
        <v>0</v>
      </c>
    </row>
    <row r="11" spans="1:9" ht="26.25" customHeight="1">
      <c r="A11" s="20"/>
      <c r="B11" s="62" t="s">
        <v>22</v>
      </c>
      <c r="C11" s="68"/>
      <c r="D11" s="70">
        <v>0.09</v>
      </c>
      <c r="E11" s="95"/>
      <c r="F11" s="91">
        <f>E8*D11</f>
        <v>11325.8763</v>
      </c>
      <c r="G11" s="287"/>
      <c r="H11" s="282" t="s">
        <v>40</v>
      </c>
      <c r="I11" s="290">
        <f t="shared" ref="I11:I18" si="0">F11*G11</f>
        <v>0</v>
      </c>
    </row>
    <row r="12" spans="1:9" ht="26.25" customHeight="1">
      <c r="A12" s="20"/>
      <c r="B12" s="62" t="s">
        <v>23</v>
      </c>
      <c r="C12" s="68"/>
      <c r="D12" s="70">
        <v>0.17</v>
      </c>
      <c r="E12" s="95"/>
      <c r="F12" s="91">
        <f>E8*D12</f>
        <v>21393.321900000003</v>
      </c>
      <c r="G12" s="287"/>
      <c r="H12" s="282" t="s">
        <v>40</v>
      </c>
      <c r="I12" s="290">
        <f t="shared" si="0"/>
        <v>0</v>
      </c>
    </row>
    <row r="13" spans="1:9" ht="26.25" customHeight="1">
      <c r="A13" s="20"/>
      <c r="B13" s="62" t="s">
        <v>24</v>
      </c>
      <c r="C13" s="68"/>
      <c r="D13" s="70">
        <v>0.02</v>
      </c>
      <c r="E13" s="95"/>
      <c r="F13" s="91">
        <f>E8*D13</f>
        <v>2516.8614000000002</v>
      </c>
      <c r="G13" s="287"/>
      <c r="H13" s="282" t="s">
        <v>40</v>
      </c>
      <c r="I13" s="290">
        <f t="shared" si="0"/>
        <v>0</v>
      </c>
    </row>
    <row r="14" spans="1:9" ht="26.25" customHeight="1">
      <c r="A14" s="20"/>
      <c r="B14" s="62" t="s">
        <v>25</v>
      </c>
      <c r="C14" s="68"/>
      <c r="D14" s="70">
        <v>0.22</v>
      </c>
      <c r="E14" s="95"/>
      <c r="F14" s="91">
        <f>E8*D14</f>
        <v>27685.475400000003</v>
      </c>
      <c r="G14" s="287"/>
      <c r="H14" s="282" t="s">
        <v>40</v>
      </c>
      <c r="I14" s="290">
        <f t="shared" si="0"/>
        <v>0</v>
      </c>
    </row>
    <row r="15" spans="1:9" ht="26.25" customHeight="1">
      <c r="A15" s="20"/>
      <c r="B15" s="62" t="s">
        <v>26</v>
      </c>
      <c r="C15" s="68"/>
      <c r="D15" s="70">
        <v>7.0000000000000007E-2</v>
      </c>
      <c r="E15" s="95"/>
      <c r="F15" s="91">
        <f>E8*D15</f>
        <v>8809.0149000000019</v>
      </c>
      <c r="G15" s="287"/>
      <c r="H15" s="282" t="s">
        <v>40</v>
      </c>
      <c r="I15" s="290">
        <f t="shared" si="0"/>
        <v>0</v>
      </c>
    </row>
    <row r="16" spans="1:9" ht="26.25" customHeight="1">
      <c r="A16" s="21"/>
      <c r="B16" s="62" t="s">
        <v>27</v>
      </c>
      <c r="C16" s="68"/>
      <c r="D16" s="70">
        <v>0.05</v>
      </c>
      <c r="E16" s="95"/>
      <c r="F16" s="91">
        <f>E8*D16</f>
        <v>6292.1535000000003</v>
      </c>
      <c r="G16" s="287"/>
      <c r="H16" s="282" t="s">
        <v>40</v>
      </c>
      <c r="I16" s="290">
        <f t="shared" si="0"/>
        <v>0</v>
      </c>
    </row>
    <row r="17" spans="1:9" ht="26.25" customHeight="1">
      <c r="A17" s="21"/>
      <c r="B17" s="62" t="s">
        <v>28</v>
      </c>
      <c r="C17" s="68"/>
      <c r="D17" s="70">
        <v>0.35</v>
      </c>
      <c r="E17" s="95"/>
      <c r="F17" s="91">
        <f>E8*D17</f>
        <v>44045.074500000002</v>
      </c>
      <c r="G17" s="287"/>
      <c r="H17" s="282" t="s">
        <v>40</v>
      </c>
      <c r="I17" s="290">
        <f t="shared" si="0"/>
        <v>0</v>
      </c>
    </row>
    <row r="18" spans="1:9" ht="26.25" customHeight="1" thickBot="1">
      <c r="A18" s="21"/>
      <c r="B18" s="63" t="s">
        <v>29</v>
      </c>
      <c r="C18" s="68"/>
      <c r="D18" s="71">
        <v>0.01</v>
      </c>
      <c r="E18" s="95"/>
      <c r="F18" s="98">
        <f>E8*D18</f>
        <v>1258.4307000000001</v>
      </c>
      <c r="G18" s="288"/>
      <c r="H18" s="283" t="s">
        <v>40</v>
      </c>
      <c r="I18" s="304">
        <f t="shared" si="0"/>
        <v>0</v>
      </c>
    </row>
    <row r="19" spans="1:9" ht="26.25" customHeight="1" thickBot="1">
      <c r="A19" s="100"/>
      <c r="B19" s="102" t="s">
        <v>5</v>
      </c>
      <c r="C19" s="101"/>
      <c r="D19" s="72">
        <v>1</v>
      </c>
      <c r="E19" s="95"/>
      <c r="F19" s="99">
        <f>SUM(F10:F18)</f>
        <v>125843.07</v>
      </c>
      <c r="G19" s="284"/>
      <c r="H19" s="285"/>
      <c r="I19" s="305">
        <f>SUM(I10:I18)</f>
        <v>0</v>
      </c>
    </row>
    <row r="20" spans="1:9" s="5" customFormat="1" ht="33.950000000000003" customHeight="1" thickBot="1">
      <c r="A20" s="203" t="s">
        <v>6</v>
      </c>
      <c r="B20" s="204"/>
      <c r="C20" s="204"/>
      <c r="D20" s="204"/>
      <c r="E20" s="204"/>
      <c r="F20" s="92"/>
      <c r="G20" s="277"/>
      <c r="H20" s="278"/>
      <c r="I20" s="306">
        <f>I19+F19</f>
        <v>125843.07</v>
      </c>
    </row>
    <row r="21" spans="1:9" s="5" customFormat="1" ht="33.950000000000003" customHeight="1" thickBot="1">
      <c r="A21" s="139" t="s">
        <v>42</v>
      </c>
      <c r="B21" s="140"/>
      <c r="C21" s="141" t="s">
        <v>40</v>
      </c>
      <c r="D21" s="142"/>
      <c r="E21" s="143"/>
      <c r="F21" s="277"/>
      <c r="G21" s="277"/>
      <c r="H21" s="278"/>
      <c r="I21" s="145" t="s">
        <v>30</v>
      </c>
    </row>
    <row r="22" spans="1:9" s="5" customFormat="1" ht="19.5" customHeight="1" thickBot="1">
      <c r="A22" s="203"/>
      <c r="B22" s="204"/>
      <c r="C22" s="165"/>
      <c r="D22" s="204"/>
      <c r="E22" s="204"/>
      <c r="F22" s="166"/>
      <c r="G22" s="166"/>
      <c r="H22" s="166"/>
      <c r="I22" s="173"/>
    </row>
    <row r="23" spans="1:9" s="5" customFormat="1" ht="33.950000000000003" customHeight="1" thickBot="1">
      <c r="A23" s="168" t="s">
        <v>38</v>
      </c>
      <c r="B23" s="169"/>
      <c r="C23" s="170"/>
      <c r="D23" s="169"/>
      <c r="E23" s="169"/>
      <c r="F23" s="171"/>
      <c r="G23" s="171"/>
      <c r="H23" s="171"/>
      <c r="I23" s="172" t="s">
        <v>40</v>
      </c>
    </row>
    <row r="24" spans="1:9" s="5" customFormat="1" ht="31.5" customHeight="1" thickBot="1">
      <c r="A24" s="104" t="s">
        <v>39</v>
      </c>
      <c r="B24" s="105"/>
      <c r="C24" s="163"/>
      <c r="D24" s="105"/>
      <c r="E24" s="105"/>
      <c r="F24" s="164"/>
      <c r="G24" s="164"/>
      <c r="H24" s="164"/>
      <c r="I24" s="167" t="s">
        <v>40</v>
      </c>
    </row>
    <row r="25" spans="1:9" s="5" customFormat="1" ht="31.5" customHeight="1" thickBot="1">
      <c r="A25" s="203" t="s">
        <v>53</v>
      </c>
      <c r="B25" s="204"/>
      <c r="C25" s="165"/>
      <c r="D25" s="204"/>
      <c r="E25" s="204"/>
      <c r="F25" s="166"/>
      <c r="G25" s="166"/>
      <c r="H25" s="175"/>
      <c r="I25" s="174" t="s">
        <v>30</v>
      </c>
    </row>
    <row r="26" spans="1:9" s="5" customFormat="1" ht="15" customHeight="1" thickBot="1">
      <c r="A26" s="203"/>
      <c r="B26" s="143"/>
      <c r="C26" s="148"/>
      <c r="D26" s="143"/>
      <c r="E26" s="143"/>
      <c r="F26" s="149"/>
      <c r="G26" s="149"/>
      <c r="H26" s="149"/>
      <c r="I26" s="174"/>
    </row>
    <row r="27" spans="1:9" s="5" customFormat="1" ht="33.950000000000003" customHeight="1" thickBot="1">
      <c r="A27" s="51" t="s">
        <v>64</v>
      </c>
      <c r="B27" s="155"/>
      <c r="C27" s="155"/>
      <c r="D27" s="155"/>
      <c r="E27" s="155"/>
      <c r="F27" s="156"/>
      <c r="G27" s="156"/>
      <c r="H27" s="156"/>
      <c r="I27" s="257" t="s">
        <v>3</v>
      </c>
    </row>
    <row r="28" spans="1:9" s="5" customFormat="1" ht="33.950000000000003" customHeight="1" thickBot="1">
      <c r="A28" s="181" t="s">
        <v>183</v>
      </c>
      <c r="B28" s="414"/>
      <c r="C28" s="415"/>
      <c r="D28" s="415"/>
      <c r="E28" s="415"/>
      <c r="F28" s="415"/>
      <c r="G28" s="253"/>
      <c r="H28" s="266"/>
      <c r="I28" s="154" t="s">
        <v>30</v>
      </c>
    </row>
    <row r="29" spans="1:9" s="7" customFormat="1" ht="33.950000000000003" customHeight="1" thickBot="1">
      <c r="A29" s="181" t="s">
        <v>184</v>
      </c>
      <c r="B29" s="203"/>
      <c r="C29" s="143"/>
      <c r="D29" s="143"/>
      <c r="E29" s="143"/>
      <c r="F29" s="150"/>
      <c r="G29" s="254"/>
      <c r="H29" s="252"/>
      <c r="I29" s="157" t="str">
        <f>I28</f>
        <v>€</v>
      </c>
    </row>
    <row r="30" spans="1:9" s="7" customFormat="1" ht="34.5" customHeight="1" thickBot="1">
      <c r="A30" s="181" t="s">
        <v>185</v>
      </c>
      <c r="B30" s="159"/>
      <c r="C30" s="204"/>
      <c r="D30" s="204"/>
      <c r="E30" s="204"/>
      <c r="F30" s="150"/>
      <c r="G30" s="255"/>
      <c r="H30" s="256"/>
      <c r="I30" s="112" t="s">
        <v>30</v>
      </c>
    </row>
    <row r="31" spans="1:9" s="7" customFormat="1" ht="33.950000000000003" customHeight="1" thickBot="1">
      <c r="A31" s="181" t="s">
        <v>186</v>
      </c>
      <c r="B31" s="417"/>
      <c r="C31" s="418"/>
      <c r="D31" s="418"/>
      <c r="E31" s="418"/>
      <c r="F31" s="418"/>
      <c r="G31" s="268"/>
      <c r="H31" s="279"/>
      <c r="I31" s="151" t="s">
        <v>30</v>
      </c>
    </row>
    <row r="32" spans="1:9" s="7" customFormat="1" ht="33.950000000000003" customHeight="1" thickBot="1">
      <c r="A32" s="181" t="s">
        <v>187</v>
      </c>
      <c r="B32" s="207"/>
      <c r="C32" s="207"/>
      <c r="D32" s="207"/>
      <c r="E32" s="207"/>
      <c r="F32" s="207"/>
      <c r="G32" s="255"/>
      <c r="H32" s="256"/>
      <c r="I32" s="112" t="s">
        <v>30</v>
      </c>
    </row>
    <row r="33" spans="1:9" s="7" customFormat="1" ht="33.950000000000003" customHeight="1" thickBot="1">
      <c r="A33" s="181" t="s">
        <v>188</v>
      </c>
      <c r="B33" s="207"/>
      <c r="C33" s="207"/>
      <c r="D33" s="207"/>
      <c r="E33" s="207"/>
      <c r="F33" s="207"/>
      <c r="G33" s="255"/>
      <c r="H33" s="256"/>
      <c r="I33" s="112" t="s">
        <v>30</v>
      </c>
    </row>
    <row r="34" spans="1:9" s="7" customFormat="1" ht="33.950000000000003" customHeight="1" thickBot="1">
      <c r="A34" s="181" t="s">
        <v>189</v>
      </c>
      <c r="B34" s="207"/>
      <c r="C34" s="207"/>
      <c r="D34" s="207"/>
      <c r="E34" s="207"/>
      <c r="F34" s="207"/>
      <c r="G34" s="207"/>
      <c r="H34" s="208"/>
      <c r="I34" s="112" t="s">
        <v>30</v>
      </c>
    </row>
    <row r="35" spans="1:9" s="7" customFormat="1" ht="33.950000000000003" customHeight="1" thickBot="1">
      <c r="A35" s="181" t="s">
        <v>190</v>
      </c>
      <c r="B35" s="204"/>
      <c r="C35" s="204"/>
      <c r="D35" s="204"/>
      <c r="E35" s="204"/>
      <c r="F35" s="204"/>
      <c r="G35" s="204"/>
      <c r="H35" s="205"/>
      <c r="I35" s="112" t="s">
        <v>30</v>
      </c>
    </row>
    <row r="36" spans="1:9" s="7" customFormat="1" ht="33.950000000000003" customHeight="1" thickBot="1">
      <c r="A36" s="181" t="s">
        <v>191</v>
      </c>
      <c r="B36" s="207"/>
      <c r="C36" s="207"/>
      <c r="D36" s="207"/>
      <c r="E36" s="207"/>
      <c r="F36" s="207"/>
      <c r="G36" s="207"/>
      <c r="H36" s="208"/>
      <c r="I36" s="112" t="s">
        <v>30</v>
      </c>
    </row>
    <row r="37" spans="1:9" s="7" customFormat="1" ht="33.950000000000003" customHeight="1" thickBot="1">
      <c r="A37" s="113" t="s">
        <v>51</v>
      </c>
      <c r="B37" s="114"/>
      <c r="C37" s="114"/>
      <c r="D37" s="114"/>
      <c r="E37" s="114"/>
      <c r="F37" s="114"/>
      <c r="G37" s="114"/>
      <c r="H37" s="114"/>
      <c r="I37" s="177" t="s">
        <v>30</v>
      </c>
    </row>
    <row r="38" spans="1:9" s="7" customFormat="1" ht="16.5" customHeight="1" thickBot="1">
      <c r="A38" s="206"/>
      <c r="B38" s="207"/>
      <c r="C38" s="207"/>
      <c r="D38" s="207"/>
      <c r="E38" s="207"/>
      <c r="F38" s="207"/>
      <c r="G38" s="207"/>
      <c r="H38" s="207"/>
      <c r="I38" s="112"/>
    </row>
    <row r="39" spans="1:9" s="10" customFormat="1" ht="30" customHeight="1" thickBot="1">
      <c r="A39" s="179" t="s">
        <v>52</v>
      </c>
      <c r="B39" s="24"/>
      <c r="C39" s="24"/>
      <c r="D39" s="24"/>
      <c r="E39" s="24"/>
      <c r="F39" s="269"/>
      <c r="G39" s="269"/>
      <c r="H39" s="291"/>
      <c r="I39" s="146" t="s">
        <v>30</v>
      </c>
    </row>
    <row r="40" spans="1:9" ht="33.950000000000003" customHeight="1" thickBot="1">
      <c r="A40" s="402" t="s">
        <v>32</v>
      </c>
      <c r="B40" s="403"/>
      <c r="C40" s="115" t="s">
        <v>40</v>
      </c>
      <c r="D40" s="118"/>
      <c r="E40" s="119"/>
      <c r="F40" s="147"/>
      <c r="G40" s="270"/>
      <c r="H40" s="280"/>
      <c r="I40" s="132" t="s">
        <v>30</v>
      </c>
    </row>
    <row r="41" spans="1:9" s="5" customFormat="1" ht="33.950000000000003" customHeight="1" thickBot="1">
      <c r="A41" s="116" t="s">
        <v>7</v>
      </c>
      <c r="B41" s="117"/>
      <c r="C41" s="123"/>
      <c r="D41" s="153"/>
      <c r="E41" s="121"/>
      <c r="F41" s="122"/>
      <c r="G41" s="271"/>
      <c r="H41" s="272"/>
      <c r="I41" s="132" t="s">
        <v>30</v>
      </c>
    </row>
    <row r="42" spans="1:9" s="5" customFormat="1" ht="33.950000000000003" customHeight="1" thickBot="1">
      <c r="A42" s="124" t="s">
        <v>8</v>
      </c>
      <c r="B42" s="125"/>
      <c r="C42" s="117"/>
      <c r="D42" s="126">
        <v>0.19</v>
      </c>
      <c r="E42" s="127"/>
      <c r="F42" s="128"/>
      <c r="G42" s="273"/>
      <c r="H42" s="273"/>
      <c r="I42" s="141" t="s">
        <v>30</v>
      </c>
    </row>
    <row r="43" spans="1:9" s="14" customFormat="1" ht="33.950000000000003" customHeight="1" thickTop="1" thickBot="1">
      <c r="A43" s="129" t="s">
        <v>9</v>
      </c>
      <c r="B43" s="130"/>
      <c r="C43" s="131"/>
      <c r="D43" s="131"/>
      <c r="E43" s="131"/>
      <c r="F43" s="131"/>
      <c r="G43" s="131"/>
      <c r="H43" s="131"/>
      <c r="I43" s="276" t="s">
        <v>30</v>
      </c>
    </row>
    <row r="44" spans="1:9" ht="15.75" customHeight="1" thickTop="1" thickBot="1">
      <c r="A44" s="58"/>
      <c r="B44" s="58"/>
      <c r="C44" s="58"/>
      <c r="D44" s="58"/>
      <c r="E44" s="58"/>
      <c r="F44" s="59"/>
      <c r="G44" s="274"/>
      <c r="H44" s="274"/>
      <c r="I44" s="274"/>
    </row>
    <row r="45" spans="1:9" ht="33.950000000000003" customHeight="1" thickBot="1">
      <c r="A45" s="404" t="s">
        <v>18</v>
      </c>
      <c r="B45" s="405"/>
      <c r="C45" s="405"/>
      <c r="D45" s="405"/>
      <c r="E45" s="405"/>
      <c r="F45" s="405"/>
      <c r="G45" s="405"/>
      <c r="H45" s="405"/>
      <c r="I45" s="406"/>
    </row>
    <row r="46" spans="1:9" ht="33.950000000000003" customHeight="1">
      <c r="A46" s="55" t="s">
        <v>16</v>
      </c>
      <c r="B46" s="56"/>
      <c r="C46" s="81"/>
      <c r="D46" s="73"/>
      <c r="E46" s="74"/>
      <c r="F46" s="292"/>
      <c r="G46" s="296"/>
      <c r="H46" s="298"/>
      <c r="I46" s="345" t="s">
        <v>12</v>
      </c>
    </row>
    <row r="47" spans="1:9" ht="33.950000000000003" customHeight="1">
      <c r="A47" s="55" t="s">
        <v>11</v>
      </c>
      <c r="B47" s="32"/>
      <c r="C47" s="82"/>
      <c r="D47" s="75"/>
      <c r="E47" s="76"/>
      <c r="F47" s="263"/>
      <c r="G47" s="293"/>
      <c r="H47" s="299"/>
      <c r="I47" s="345" t="s">
        <v>12</v>
      </c>
    </row>
    <row r="48" spans="1:9" ht="33.950000000000003" customHeight="1">
      <c r="A48" s="27" t="s">
        <v>13</v>
      </c>
      <c r="B48" s="28"/>
      <c r="C48" s="82"/>
      <c r="D48" s="75"/>
      <c r="E48" s="76"/>
      <c r="F48" s="264"/>
      <c r="G48" s="294"/>
      <c r="H48" s="300"/>
      <c r="I48" s="346" t="s">
        <v>12</v>
      </c>
    </row>
    <row r="49" spans="1:9" ht="33.950000000000003" customHeight="1">
      <c r="A49" s="54" t="s">
        <v>14</v>
      </c>
      <c r="B49" s="57"/>
      <c r="C49" s="82"/>
      <c r="D49" s="75"/>
      <c r="E49" s="76"/>
      <c r="F49" s="265"/>
      <c r="G49" s="295"/>
      <c r="H49" s="301"/>
      <c r="I49" s="347" t="s">
        <v>12</v>
      </c>
    </row>
    <row r="50" spans="1:9" ht="33.950000000000003" customHeight="1" thickBot="1">
      <c r="A50" s="89" t="s">
        <v>15</v>
      </c>
      <c r="B50" s="90"/>
      <c r="C50" s="82"/>
      <c r="D50" s="75"/>
      <c r="E50" s="76"/>
      <c r="F50" s="302"/>
      <c r="G50" s="297"/>
      <c r="H50" s="303"/>
      <c r="I50" s="347" t="s">
        <v>12</v>
      </c>
    </row>
    <row r="51" spans="1:9" ht="6.75" customHeight="1">
      <c r="A51" s="52"/>
      <c r="B51" s="52"/>
      <c r="C51" s="52"/>
      <c r="D51" s="52"/>
      <c r="E51" s="52"/>
      <c r="F51" s="53"/>
      <c r="G51" s="53"/>
      <c r="H51" s="53"/>
      <c r="I51" s="53"/>
    </row>
    <row r="52" spans="1:9" ht="11.25" customHeight="1">
      <c r="A52" s="25"/>
      <c r="B52" s="25"/>
      <c r="C52" s="29"/>
      <c r="D52" s="29"/>
      <c r="E52" s="30"/>
      <c r="F52" s="31"/>
      <c r="G52" s="31"/>
      <c r="H52" s="31"/>
      <c r="I52" s="26"/>
    </row>
    <row r="53" spans="1:9">
      <c r="A53" s="160" t="s">
        <v>10</v>
      </c>
      <c r="B53" s="161"/>
      <c r="C53" s="162"/>
      <c r="D53" s="162"/>
      <c r="E53" s="30"/>
      <c r="F53" s="31"/>
      <c r="G53" s="31"/>
      <c r="H53" s="31"/>
      <c r="I53" s="26"/>
    </row>
    <row r="54" spans="1:9">
      <c r="A54" s="161" t="s">
        <v>41</v>
      </c>
      <c r="B54" s="161"/>
      <c r="C54" s="162"/>
      <c r="D54" s="162"/>
      <c r="E54" s="30"/>
      <c r="F54" s="31"/>
      <c r="G54" s="31"/>
      <c r="H54" s="31"/>
      <c r="I54" s="26"/>
    </row>
    <row r="55" spans="1:9">
      <c r="A55" s="35" t="s">
        <v>43</v>
      </c>
      <c r="B55" s="35"/>
      <c r="C55" s="35"/>
      <c r="D55" s="35"/>
      <c r="E55" s="33"/>
      <c r="F55" s="34"/>
      <c r="G55" s="34"/>
      <c r="H55" s="34"/>
      <c r="I55" s="34"/>
    </row>
    <row r="56" spans="1:9">
      <c r="A56" s="209" t="s">
        <v>44</v>
      </c>
      <c r="B56" s="209"/>
      <c r="C56" s="35"/>
      <c r="D56" s="35"/>
      <c r="E56" s="35"/>
      <c r="F56" s="33"/>
      <c r="G56" s="33"/>
      <c r="H56" s="33"/>
      <c r="I56" s="36"/>
    </row>
    <row r="57" spans="1:9">
      <c r="A57" s="209" t="s">
        <v>45</v>
      </c>
      <c r="B57" s="209"/>
      <c r="C57" s="35"/>
      <c r="D57" s="35"/>
      <c r="E57" s="35"/>
      <c r="F57" s="33"/>
      <c r="G57" s="33"/>
      <c r="H57" s="33"/>
      <c r="I57" s="36"/>
    </row>
    <row r="58" spans="1:9">
      <c r="A58" s="209" t="s">
        <v>46</v>
      </c>
      <c r="B58" s="209"/>
      <c r="C58" s="35"/>
      <c r="D58" s="35"/>
      <c r="E58" s="35"/>
      <c r="F58" s="33"/>
      <c r="G58" s="33"/>
      <c r="H58" s="33"/>
      <c r="I58" s="36"/>
    </row>
    <row r="59" spans="1:9">
      <c r="A59" s="35" t="s">
        <v>47</v>
      </c>
      <c r="B59" s="35"/>
      <c r="C59" s="35"/>
      <c r="D59" s="35"/>
      <c r="E59" s="33"/>
      <c r="F59" s="33"/>
      <c r="G59" s="33"/>
      <c r="H59" s="33"/>
      <c r="I59" s="36"/>
    </row>
    <row r="60" spans="1:9">
      <c r="A60" s="35"/>
      <c r="B60" s="35"/>
      <c r="C60" s="35"/>
      <c r="D60" s="35"/>
      <c r="E60" s="33"/>
      <c r="F60" s="33"/>
      <c r="G60" s="33"/>
      <c r="H60" s="33"/>
      <c r="I60" s="36"/>
    </row>
    <row r="61" spans="1:9">
      <c r="C61" s="33"/>
      <c r="D61" s="33"/>
      <c r="E61" s="33"/>
      <c r="F61" s="1"/>
      <c r="G61" s="1"/>
      <c r="H61" s="1"/>
      <c r="I61" s="103"/>
    </row>
    <row r="65" spans="1:2">
      <c r="A65" s="15"/>
    </row>
    <row r="67" spans="1:2">
      <c r="A67" s="16"/>
      <c r="B67" s="17"/>
    </row>
  </sheetData>
  <mergeCells count="9">
    <mergeCell ref="A40:B40"/>
    <mergeCell ref="G4:I4"/>
    <mergeCell ref="F8:I8"/>
    <mergeCell ref="A45:I45"/>
    <mergeCell ref="A1:E1"/>
    <mergeCell ref="A4:B4"/>
    <mergeCell ref="C4:E4"/>
    <mergeCell ref="B28:F28"/>
    <mergeCell ref="B31:F31"/>
  </mergeCells>
  <pageMargins left="0.70866141732283472" right="0.70866141732283472" top="0.78740157480314965" bottom="0.78740157480314965" header="0.31496062992125984" footer="0.31496062992125984"/>
  <pageSetup paperSize="9" scale="4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opLeftCell="A31" zoomScaleNormal="100" zoomScalePageLayoutView="130" workbookViewId="0">
      <selection activeCell="I46" sqref="I46:I50"/>
    </sheetView>
  </sheetViews>
  <sheetFormatPr baseColWidth="10" defaultColWidth="11.5703125" defaultRowHeight="15"/>
  <cols>
    <col min="1" max="1" width="9.7109375" style="1" customWidth="1"/>
    <col min="2" max="2" width="84.7109375" style="1" customWidth="1"/>
    <col min="3" max="3" width="16" style="1" customWidth="1"/>
    <col min="4" max="5" width="17" style="1" customWidth="1"/>
    <col min="6" max="6" width="23.7109375" style="2" customWidth="1"/>
    <col min="7" max="7" width="9.7109375" style="2" customWidth="1"/>
    <col min="8" max="8" width="3.28515625" style="2" customWidth="1"/>
    <col min="9" max="9" width="22.28515625" style="2" customWidth="1"/>
    <col min="10" max="16384" width="11.5703125" style="1"/>
  </cols>
  <sheetData>
    <row r="1" spans="1:9" ht="29.25" customHeight="1">
      <c r="A1" s="420" t="s">
        <v>82</v>
      </c>
      <c r="B1" s="420"/>
      <c r="C1" s="420"/>
      <c r="D1" s="420"/>
      <c r="E1" s="420"/>
      <c r="I1" s="93" t="s">
        <v>217</v>
      </c>
    </row>
    <row r="2" spans="1:9">
      <c r="A2" s="1" t="s">
        <v>19</v>
      </c>
    </row>
    <row r="3" spans="1:9" ht="15.75" thickBot="1">
      <c r="A3" s="106"/>
    </row>
    <row r="4" spans="1:9" s="3" customFormat="1" ht="30.75" thickBot="1">
      <c r="A4" s="408" t="s">
        <v>0</v>
      </c>
      <c r="B4" s="409"/>
      <c r="C4" s="410" t="s">
        <v>1</v>
      </c>
      <c r="D4" s="411"/>
      <c r="E4" s="409"/>
      <c r="F4" s="39" t="s">
        <v>2</v>
      </c>
      <c r="G4" s="428" t="s">
        <v>126</v>
      </c>
      <c r="H4" s="426"/>
      <c r="I4" s="427"/>
    </row>
    <row r="5" spans="1:9" ht="33.950000000000003" customHeight="1">
      <c r="A5" s="41" t="s">
        <v>20</v>
      </c>
      <c r="B5" s="42"/>
      <c r="C5" s="43"/>
      <c r="D5" s="44"/>
      <c r="E5" s="42"/>
      <c r="F5" s="43"/>
      <c r="G5" s="259"/>
      <c r="H5" s="259"/>
      <c r="I5" s="45"/>
    </row>
    <row r="6" spans="1:9" ht="15.75" thickBot="1">
      <c r="A6" s="61" t="s">
        <v>106</v>
      </c>
      <c r="B6" s="60"/>
      <c r="C6" s="46"/>
      <c r="D6" s="47"/>
      <c r="E6" s="48"/>
      <c r="F6" s="46"/>
      <c r="G6" s="260"/>
      <c r="H6" s="260"/>
      <c r="I6" s="49"/>
    </row>
    <row r="7" spans="1:9" ht="30" customHeight="1" thickBot="1">
      <c r="A7" s="18"/>
      <c r="B7" s="37" t="s">
        <v>105</v>
      </c>
      <c r="C7" s="94"/>
      <c r="D7" s="109">
        <v>715000</v>
      </c>
      <c r="E7" s="64"/>
      <c r="F7" s="94"/>
      <c r="G7" s="95"/>
      <c r="H7" s="95"/>
      <c r="I7" s="96"/>
    </row>
    <row r="8" spans="1:9" ht="26.25" customHeight="1" thickBot="1">
      <c r="A8" s="18"/>
      <c r="B8" s="108" t="s">
        <v>125</v>
      </c>
      <c r="C8" s="94"/>
      <c r="D8" s="69"/>
      <c r="E8" s="38">
        <v>149862.48000000001</v>
      </c>
      <c r="F8" s="412"/>
      <c r="G8" s="412"/>
      <c r="H8" s="412"/>
      <c r="I8" s="413"/>
    </row>
    <row r="9" spans="1:9" ht="26.25" customHeight="1" thickBot="1">
      <c r="A9" s="18"/>
      <c r="B9" s="50" t="s">
        <v>4</v>
      </c>
      <c r="C9" s="67"/>
      <c r="D9" s="65"/>
      <c r="E9" s="66"/>
      <c r="F9" s="65"/>
      <c r="G9" s="261"/>
      <c r="H9" s="261"/>
      <c r="I9" s="96"/>
    </row>
    <row r="10" spans="1:9" ht="26.25" customHeight="1">
      <c r="A10" s="19"/>
      <c r="B10" s="62" t="s">
        <v>21</v>
      </c>
      <c r="C10" s="68"/>
      <c r="D10" s="70">
        <v>0.02</v>
      </c>
      <c r="E10" s="95"/>
      <c r="F10" s="91">
        <f>E8*D10</f>
        <v>2997.2496000000001</v>
      </c>
      <c r="G10" s="286"/>
      <c r="H10" s="281" t="s">
        <v>40</v>
      </c>
      <c r="I10" s="289">
        <f>F10*G10</f>
        <v>0</v>
      </c>
    </row>
    <row r="11" spans="1:9" ht="26.25" customHeight="1">
      <c r="A11" s="20"/>
      <c r="B11" s="62" t="s">
        <v>22</v>
      </c>
      <c r="C11" s="68"/>
      <c r="D11" s="70">
        <v>0.09</v>
      </c>
      <c r="E11" s="95"/>
      <c r="F11" s="91">
        <f>E8*D11</f>
        <v>13487.6232</v>
      </c>
      <c r="G11" s="287"/>
      <c r="H11" s="282" t="s">
        <v>40</v>
      </c>
      <c r="I11" s="290">
        <f t="shared" ref="I11:I18" si="0">F11*G11</f>
        <v>0</v>
      </c>
    </row>
    <row r="12" spans="1:9" ht="26.25" customHeight="1">
      <c r="A12" s="20"/>
      <c r="B12" s="62" t="s">
        <v>23</v>
      </c>
      <c r="C12" s="68"/>
      <c r="D12" s="70">
        <v>0.17</v>
      </c>
      <c r="E12" s="95"/>
      <c r="F12" s="91">
        <f>E8*D12</f>
        <v>25476.621600000002</v>
      </c>
      <c r="G12" s="287"/>
      <c r="H12" s="282" t="s">
        <v>40</v>
      </c>
      <c r="I12" s="290">
        <f t="shared" si="0"/>
        <v>0</v>
      </c>
    </row>
    <row r="13" spans="1:9" ht="26.25" customHeight="1">
      <c r="A13" s="20"/>
      <c r="B13" s="62" t="s">
        <v>24</v>
      </c>
      <c r="C13" s="68"/>
      <c r="D13" s="70">
        <v>0.02</v>
      </c>
      <c r="E13" s="95"/>
      <c r="F13" s="91">
        <f>E8*D13</f>
        <v>2997.2496000000001</v>
      </c>
      <c r="G13" s="287"/>
      <c r="H13" s="282" t="s">
        <v>40</v>
      </c>
      <c r="I13" s="290">
        <f t="shared" si="0"/>
        <v>0</v>
      </c>
    </row>
    <row r="14" spans="1:9" ht="26.25" customHeight="1">
      <c r="A14" s="20"/>
      <c r="B14" s="62" t="s">
        <v>25</v>
      </c>
      <c r="C14" s="68"/>
      <c r="D14" s="70">
        <v>0.22</v>
      </c>
      <c r="E14" s="95"/>
      <c r="F14" s="91">
        <f>E8*D14</f>
        <v>32969.745600000002</v>
      </c>
      <c r="G14" s="287"/>
      <c r="H14" s="282" t="s">
        <v>40</v>
      </c>
      <c r="I14" s="290">
        <f t="shared" si="0"/>
        <v>0</v>
      </c>
    </row>
    <row r="15" spans="1:9" ht="26.25" customHeight="1">
      <c r="A15" s="20"/>
      <c r="B15" s="62" t="s">
        <v>26</v>
      </c>
      <c r="C15" s="68"/>
      <c r="D15" s="70">
        <v>7.0000000000000007E-2</v>
      </c>
      <c r="E15" s="95"/>
      <c r="F15" s="91">
        <f>E8*D15</f>
        <v>10490.373600000003</v>
      </c>
      <c r="G15" s="287"/>
      <c r="H15" s="282" t="s">
        <v>40</v>
      </c>
      <c r="I15" s="290">
        <f t="shared" si="0"/>
        <v>0</v>
      </c>
    </row>
    <row r="16" spans="1:9" ht="26.25" customHeight="1">
      <c r="A16" s="21"/>
      <c r="B16" s="62" t="s">
        <v>27</v>
      </c>
      <c r="C16" s="68"/>
      <c r="D16" s="70">
        <v>0.05</v>
      </c>
      <c r="E16" s="95"/>
      <c r="F16" s="91">
        <f>E8*D16</f>
        <v>7493.1240000000007</v>
      </c>
      <c r="G16" s="287"/>
      <c r="H16" s="282" t="s">
        <v>40</v>
      </c>
      <c r="I16" s="290">
        <f t="shared" si="0"/>
        <v>0</v>
      </c>
    </row>
    <row r="17" spans="1:9" ht="26.25" customHeight="1">
      <c r="A17" s="21"/>
      <c r="B17" s="62" t="s">
        <v>28</v>
      </c>
      <c r="C17" s="68"/>
      <c r="D17" s="70">
        <v>0.35</v>
      </c>
      <c r="E17" s="95"/>
      <c r="F17" s="91">
        <f>E8*D17</f>
        <v>52451.868000000002</v>
      </c>
      <c r="G17" s="287"/>
      <c r="H17" s="282" t="s">
        <v>40</v>
      </c>
      <c r="I17" s="290">
        <f t="shared" si="0"/>
        <v>0</v>
      </c>
    </row>
    <row r="18" spans="1:9" ht="26.25" customHeight="1" thickBot="1">
      <c r="A18" s="21"/>
      <c r="B18" s="63" t="s">
        <v>29</v>
      </c>
      <c r="C18" s="68"/>
      <c r="D18" s="71">
        <v>0.01</v>
      </c>
      <c r="E18" s="95"/>
      <c r="F18" s="98">
        <f>E8*D18</f>
        <v>1498.6248000000001</v>
      </c>
      <c r="G18" s="288"/>
      <c r="H18" s="283" t="s">
        <v>40</v>
      </c>
      <c r="I18" s="304">
        <f t="shared" si="0"/>
        <v>0</v>
      </c>
    </row>
    <row r="19" spans="1:9" ht="26.25" customHeight="1" thickBot="1">
      <c r="A19" s="100"/>
      <c r="B19" s="102" t="s">
        <v>5</v>
      </c>
      <c r="C19" s="101"/>
      <c r="D19" s="72">
        <v>1</v>
      </c>
      <c r="E19" s="95"/>
      <c r="F19" s="99">
        <f>SUM(F10:F18)</f>
        <v>149862.47999999998</v>
      </c>
      <c r="G19" s="284"/>
      <c r="H19" s="285"/>
      <c r="I19" s="305">
        <f>SUM(I10:I18)</f>
        <v>0</v>
      </c>
    </row>
    <row r="20" spans="1:9" s="5" customFormat="1" ht="33.950000000000003" customHeight="1" thickBot="1">
      <c r="A20" s="203" t="s">
        <v>6</v>
      </c>
      <c r="B20" s="204"/>
      <c r="C20" s="204"/>
      <c r="D20" s="204"/>
      <c r="E20" s="204"/>
      <c r="F20" s="92"/>
      <c r="G20" s="277"/>
      <c r="H20" s="278"/>
      <c r="I20" s="306">
        <f>I19+F19</f>
        <v>149862.47999999998</v>
      </c>
    </row>
    <row r="21" spans="1:9" s="5" customFormat="1" ht="33.950000000000003" customHeight="1" thickBot="1">
      <c r="A21" s="139" t="s">
        <v>42</v>
      </c>
      <c r="B21" s="140"/>
      <c r="C21" s="141" t="s">
        <v>40</v>
      </c>
      <c r="D21" s="142"/>
      <c r="E21" s="143"/>
      <c r="F21" s="277"/>
      <c r="G21" s="277"/>
      <c r="H21" s="278"/>
      <c r="I21" s="145" t="s">
        <v>30</v>
      </c>
    </row>
    <row r="22" spans="1:9" s="5" customFormat="1" ht="19.5" customHeight="1" thickBot="1">
      <c r="A22" s="203"/>
      <c r="B22" s="204"/>
      <c r="C22" s="165"/>
      <c r="D22" s="204"/>
      <c r="E22" s="204"/>
      <c r="F22" s="166"/>
      <c r="G22" s="166"/>
      <c r="H22" s="166"/>
      <c r="I22" s="173"/>
    </row>
    <row r="23" spans="1:9" s="5" customFormat="1" ht="33.950000000000003" customHeight="1" thickBot="1">
      <c r="A23" s="168" t="s">
        <v>38</v>
      </c>
      <c r="B23" s="169"/>
      <c r="C23" s="170"/>
      <c r="D23" s="169"/>
      <c r="E23" s="169"/>
      <c r="F23" s="171"/>
      <c r="G23" s="171"/>
      <c r="H23" s="171"/>
      <c r="I23" s="172" t="s">
        <v>40</v>
      </c>
    </row>
    <row r="24" spans="1:9" s="5" customFormat="1" ht="31.5" customHeight="1" thickBot="1">
      <c r="A24" s="104" t="s">
        <v>39</v>
      </c>
      <c r="B24" s="105"/>
      <c r="C24" s="163"/>
      <c r="D24" s="105"/>
      <c r="E24" s="105"/>
      <c r="F24" s="164"/>
      <c r="G24" s="164"/>
      <c r="H24" s="164"/>
      <c r="I24" s="167" t="s">
        <v>40</v>
      </c>
    </row>
    <row r="25" spans="1:9" s="5" customFormat="1" ht="31.5" customHeight="1" thickBot="1">
      <c r="A25" s="203" t="s">
        <v>53</v>
      </c>
      <c r="B25" s="204"/>
      <c r="C25" s="165"/>
      <c r="D25" s="204"/>
      <c r="E25" s="204"/>
      <c r="F25" s="166"/>
      <c r="G25" s="166"/>
      <c r="H25" s="175"/>
      <c r="I25" s="174" t="s">
        <v>30</v>
      </c>
    </row>
    <row r="26" spans="1:9" s="5" customFormat="1" ht="15" customHeight="1" thickBot="1">
      <c r="A26" s="203"/>
      <c r="B26" s="143"/>
      <c r="C26" s="148"/>
      <c r="D26" s="143"/>
      <c r="E26" s="143"/>
      <c r="F26" s="149"/>
      <c r="G26" s="149"/>
      <c r="H26" s="149"/>
      <c r="I26" s="174"/>
    </row>
    <row r="27" spans="1:9" s="5" customFormat="1" ht="33.950000000000003" customHeight="1" thickBot="1">
      <c r="A27" s="51" t="s">
        <v>64</v>
      </c>
      <c r="B27" s="155"/>
      <c r="C27" s="155"/>
      <c r="D27" s="155"/>
      <c r="E27" s="155"/>
      <c r="F27" s="156"/>
      <c r="G27" s="156"/>
      <c r="H27" s="156"/>
      <c r="I27" s="257" t="s">
        <v>3</v>
      </c>
    </row>
    <row r="28" spans="1:9" s="5" customFormat="1" ht="33.950000000000003" customHeight="1" thickBot="1">
      <c r="A28" s="181" t="s">
        <v>192</v>
      </c>
      <c r="B28" s="414"/>
      <c r="C28" s="415"/>
      <c r="D28" s="415"/>
      <c r="E28" s="415"/>
      <c r="F28" s="415"/>
      <c r="G28" s="253"/>
      <c r="H28" s="266"/>
      <c r="I28" s="154" t="s">
        <v>30</v>
      </c>
    </row>
    <row r="29" spans="1:9" s="7" customFormat="1" ht="33.950000000000003" customHeight="1" thickBot="1">
      <c r="A29" s="181" t="s">
        <v>193</v>
      </c>
      <c r="B29" s="203"/>
      <c r="C29" s="143"/>
      <c r="D29" s="143"/>
      <c r="E29" s="143"/>
      <c r="F29" s="150"/>
      <c r="G29" s="254"/>
      <c r="H29" s="252"/>
      <c r="I29" s="157" t="str">
        <f>I28</f>
        <v>€</v>
      </c>
    </row>
    <row r="30" spans="1:9" s="7" customFormat="1" ht="34.5" customHeight="1" thickBot="1">
      <c r="A30" s="181" t="s">
        <v>194</v>
      </c>
      <c r="B30" s="159"/>
      <c r="C30" s="204"/>
      <c r="D30" s="204"/>
      <c r="E30" s="204"/>
      <c r="F30" s="150"/>
      <c r="G30" s="255"/>
      <c r="H30" s="256"/>
      <c r="I30" s="112" t="s">
        <v>30</v>
      </c>
    </row>
    <row r="31" spans="1:9" s="7" customFormat="1" ht="33.950000000000003" customHeight="1" thickBot="1">
      <c r="A31" s="181" t="s">
        <v>195</v>
      </c>
      <c r="B31" s="417"/>
      <c r="C31" s="418"/>
      <c r="D31" s="418"/>
      <c r="E31" s="418"/>
      <c r="F31" s="418"/>
      <c r="G31" s="268"/>
      <c r="H31" s="279"/>
      <c r="I31" s="151" t="s">
        <v>30</v>
      </c>
    </row>
    <row r="32" spans="1:9" s="7" customFormat="1" ht="33.950000000000003" customHeight="1" thickBot="1">
      <c r="A32" s="181" t="s">
        <v>196</v>
      </c>
      <c r="B32" s="207"/>
      <c r="C32" s="207"/>
      <c r="D32" s="207"/>
      <c r="E32" s="207"/>
      <c r="F32" s="207"/>
      <c r="G32" s="255"/>
      <c r="H32" s="256"/>
      <c r="I32" s="112" t="s">
        <v>30</v>
      </c>
    </row>
    <row r="33" spans="1:9" s="7" customFormat="1" ht="33.950000000000003" customHeight="1" thickBot="1">
      <c r="A33" s="181" t="s">
        <v>197</v>
      </c>
      <c r="B33" s="207"/>
      <c r="C33" s="207"/>
      <c r="D33" s="207"/>
      <c r="E33" s="207"/>
      <c r="F33" s="207"/>
      <c r="G33" s="255"/>
      <c r="H33" s="256"/>
      <c r="I33" s="112" t="s">
        <v>30</v>
      </c>
    </row>
    <row r="34" spans="1:9" s="7" customFormat="1" ht="33.950000000000003" customHeight="1" thickBot="1">
      <c r="A34" s="181" t="s">
        <v>198</v>
      </c>
      <c r="B34" s="207"/>
      <c r="C34" s="207"/>
      <c r="D34" s="207"/>
      <c r="E34" s="207"/>
      <c r="F34" s="207"/>
      <c r="G34" s="207"/>
      <c r="H34" s="208"/>
      <c r="I34" s="112" t="s">
        <v>30</v>
      </c>
    </row>
    <row r="35" spans="1:9" s="7" customFormat="1" ht="33.950000000000003" customHeight="1" thickBot="1">
      <c r="A35" s="181" t="s">
        <v>199</v>
      </c>
      <c r="B35" s="204"/>
      <c r="C35" s="204"/>
      <c r="D35" s="204"/>
      <c r="E35" s="204"/>
      <c r="F35" s="204"/>
      <c r="G35" s="204"/>
      <c r="H35" s="205"/>
      <c r="I35" s="112" t="s">
        <v>30</v>
      </c>
    </row>
    <row r="36" spans="1:9" s="7" customFormat="1" ht="33.950000000000003" customHeight="1" thickBot="1">
      <c r="A36" s="181" t="s">
        <v>200</v>
      </c>
      <c r="B36" s="207"/>
      <c r="C36" s="207"/>
      <c r="D36" s="207"/>
      <c r="E36" s="207"/>
      <c r="F36" s="207"/>
      <c r="G36" s="207"/>
      <c r="H36" s="208"/>
      <c r="I36" s="112" t="s">
        <v>30</v>
      </c>
    </row>
    <row r="37" spans="1:9" s="7" customFormat="1" ht="33.950000000000003" customHeight="1" thickBot="1">
      <c r="A37" s="113" t="s">
        <v>51</v>
      </c>
      <c r="B37" s="114"/>
      <c r="C37" s="114"/>
      <c r="D37" s="114"/>
      <c r="E37" s="114"/>
      <c r="F37" s="114"/>
      <c r="G37" s="114"/>
      <c r="H37" s="114"/>
      <c r="I37" s="177" t="s">
        <v>30</v>
      </c>
    </row>
    <row r="38" spans="1:9" s="7" customFormat="1" ht="16.5" customHeight="1" thickBot="1">
      <c r="A38" s="206"/>
      <c r="B38" s="207"/>
      <c r="C38" s="207"/>
      <c r="D38" s="207"/>
      <c r="E38" s="207"/>
      <c r="F38" s="207"/>
      <c r="G38" s="207"/>
      <c r="H38" s="207"/>
      <c r="I38" s="112"/>
    </row>
    <row r="39" spans="1:9" s="10" customFormat="1" ht="30" customHeight="1" thickBot="1">
      <c r="A39" s="179" t="s">
        <v>52</v>
      </c>
      <c r="B39" s="24"/>
      <c r="C39" s="24"/>
      <c r="D39" s="24"/>
      <c r="E39" s="24"/>
      <c r="F39" s="269"/>
      <c r="G39" s="269"/>
      <c r="H39" s="291"/>
      <c r="I39" s="146" t="s">
        <v>30</v>
      </c>
    </row>
    <row r="40" spans="1:9" ht="33.950000000000003" customHeight="1" thickBot="1">
      <c r="A40" s="402" t="s">
        <v>32</v>
      </c>
      <c r="B40" s="403"/>
      <c r="C40" s="115" t="s">
        <v>40</v>
      </c>
      <c r="D40" s="118"/>
      <c r="E40" s="119"/>
      <c r="F40" s="147"/>
      <c r="G40" s="270"/>
      <c r="H40" s="280"/>
      <c r="I40" s="132" t="s">
        <v>30</v>
      </c>
    </row>
    <row r="41" spans="1:9" s="5" customFormat="1" ht="33.950000000000003" customHeight="1" thickBot="1">
      <c r="A41" s="116" t="s">
        <v>7</v>
      </c>
      <c r="B41" s="117"/>
      <c r="C41" s="123"/>
      <c r="D41" s="153"/>
      <c r="E41" s="121"/>
      <c r="F41" s="122"/>
      <c r="G41" s="271"/>
      <c r="H41" s="272"/>
      <c r="I41" s="132" t="s">
        <v>30</v>
      </c>
    </row>
    <row r="42" spans="1:9" s="5" customFormat="1" ht="33.950000000000003" customHeight="1" thickBot="1">
      <c r="A42" s="124" t="s">
        <v>8</v>
      </c>
      <c r="B42" s="125"/>
      <c r="C42" s="117"/>
      <c r="D42" s="126">
        <v>0.19</v>
      </c>
      <c r="E42" s="127"/>
      <c r="F42" s="128"/>
      <c r="G42" s="273"/>
      <c r="H42" s="273"/>
      <c r="I42" s="141" t="s">
        <v>30</v>
      </c>
    </row>
    <row r="43" spans="1:9" s="14" customFormat="1" ht="33.950000000000003" customHeight="1" thickTop="1" thickBot="1">
      <c r="A43" s="129" t="s">
        <v>9</v>
      </c>
      <c r="B43" s="130"/>
      <c r="C43" s="131"/>
      <c r="D43" s="131"/>
      <c r="E43" s="131"/>
      <c r="F43" s="131"/>
      <c r="G43" s="131"/>
      <c r="H43" s="131"/>
      <c r="I43" s="276" t="s">
        <v>30</v>
      </c>
    </row>
    <row r="44" spans="1:9" ht="15.75" customHeight="1" thickTop="1" thickBot="1">
      <c r="A44" s="58"/>
      <c r="B44" s="58"/>
      <c r="C44" s="58"/>
      <c r="D44" s="58"/>
      <c r="E44" s="58"/>
      <c r="F44" s="59"/>
      <c r="G44" s="274"/>
      <c r="H44" s="274"/>
      <c r="I44" s="274"/>
    </row>
    <row r="45" spans="1:9" ht="33.950000000000003" customHeight="1" thickBot="1">
      <c r="A45" s="404" t="s">
        <v>18</v>
      </c>
      <c r="B45" s="405"/>
      <c r="C45" s="405"/>
      <c r="D45" s="405"/>
      <c r="E45" s="405"/>
      <c r="F45" s="405"/>
      <c r="G45" s="405"/>
      <c r="H45" s="405"/>
      <c r="I45" s="406"/>
    </row>
    <row r="46" spans="1:9" ht="33.950000000000003" customHeight="1">
      <c r="A46" s="55" t="s">
        <v>16</v>
      </c>
      <c r="B46" s="56"/>
      <c r="C46" s="81"/>
      <c r="D46" s="73"/>
      <c r="E46" s="74"/>
      <c r="F46" s="292"/>
      <c r="G46" s="296"/>
      <c r="H46" s="298"/>
      <c r="I46" s="345" t="s">
        <v>12</v>
      </c>
    </row>
    <row r="47" spans="1:9" ht="33.950000000000003" customHeight="1">
      <c r="A47" s="55" t="s">
        <v>11</v>
      </c>
      <c r="B47" s="32"/>
      <c r="C47" s="82"/>
      <c r="D47" s="75"/>
      <c r="E47" s="76"/>
      <c r="F47" s="263"/>
      <c r="G47" s="293"/>
      <c r="H47" s="299"/>
      <c r="I47" s="345" t="s">
        <v>12</v>
      </c>
    </row>
    <row r="48" spans="1:9" ht="33.950000000000003" customHeight="1">
      <c r="A48" s="27" t="s">
        <v>13</v>
      </c>
      <c r="B48" s="28"/>
      <c r="C48" s="82"/>
      <c r="D48" s="75"/>
      <c r="E48" s="76"/>
      <c r="F48" s="264"/>
      <c r="G48" s="294"/>
      <c r="H48" s="300"/>
      <c r="I48" s="346" t="s">
        <v>12</v>
      </c>
    </row>
    <row r="49" spans="1:9" ht="33.950000000000003" customHeight="1">
      <c r="A49" s="54" t="s">
        <v>14</v>
      </c>
      <c r="B49" s="57"/>
      <c r="C49" s="82"/>
      <c r="D49" s="75"/>
      <c r="E49" s="76"/>
      <c r="F49" s="265"/>
      <c r="G49" s="295"/>
      <c r="H49" s="301"/>
      <c r="I49" s="347" t="s">
        <v>12</v>
      </c>
    </row>
    <row r="50" spans="1:9" ht="33.950000000000003" customHeight="1" thickBot="1">
      <c r="A50" s="89" t="s">
        <v>15</v>
      </c>
      <c r="B50" s="90"/>
      <c r="C50" s="82"/>
      <c r="D50" s="75"/>
      <c r="E50" s="76"/>
      <c r="F50" s="302"/>
      <c r="G50" s="297"/>
      <c r="H50" s="303"/>
      <c r="I50" s="347" t="s">
        <v>12</v>
      </c>
    </row>
    <row r="51" spans="1:9" ht="6.75" customHeight="1">
      <c r="A51" s="52"/>
      <c r="B51" s="52"/>
      <c r="C51" s="52"/>
      <c r="D51" s="52"/>
      <c r="E51" s="52"/>
      <c r="F51" s="53"/>
      <c r="G51" s="53"/>
      <c r="H51" s="53"/>
      <c r="I51" s="53"/>
    </row>
    <row r="52" spans="1:9" ht="11.25" customHeight="1">
      <c r="A52" s="25"/>
      <c r="B52" s="25"/>
      <c r="C52" s="29"/>
      <c r="D52" s="29"/>
      <c r="E52" s="30"/>
      <c r="F52" s="31"/>
      <c r="G52" s="31"/>
      <c r="H52" s="31"/>
      <c r="I52" s="26"/>
    </row>
    <row r="53" spans="1:9">
      <c r="A53" s="160" t="s">
        <v>10</v>
      </c>
      <c r="B53" s="161"/>
      <c r="C53" s="162"/>
      <c r="D53" s="162"/>
      <c r="E53" s="30"/>
      <c r="F53" s="31"/>
      <c r="G53" s="31"/>
      <c r="H53" s="31"/>
      <c r="I53" s="26"/>
    </row>
    <row r="54" spans="1:9">
      <c r="A54" s="161" t="s">
        <v>41</v>
      </c>
      <c r="B54" s="161"/>
      <c r="C54" s="162"/>
      <c r="D54" s="162"/>
      <c r="E54" s="30"/>
      <c r="F54" s="31"/>
      <c r="G54" s="31"/>
      <c r="H54" s="31"/>
      <c r="I54" s="26"/>
    </row>
    <row r="55" spans="1:9">
      <c r="A55" s="35" t="s">
        <v>43</v>
      </c>
      <c r="B55" s="35"/>
      <c r="C55" s="35"/>
      <c r="D55" s="35"/>
      <c r="E55" s="33"/>
      <c r="F55" s="34"/>
      <c r="G55" s="34"/>
      <c r="H55" s="34"/>
      <c r="I55" s="34"/>
    </row>
    <row r="56" spans="1:9">
      <c r="A56" s="209" t="s">
        <v>44</v>
      </c>
      <c r="B56" s="209"/>
      <c r="C56" s="35"/>
      <c r="D56" s="35"/>
      <c r="E56" s="35"/>
      <c r="F56" s="33"/>
      <c r="G56" s="33"/>
      <c r="H56" s="33"/>
      <c r="I56" s="36"/>
    </row>
    <row r="57" spans="1:9">
      <c r="A57" s="209" t="s">
        <v>45</v>
      </c>
      <c r="B57" s="209"/>
      <c r="C57" s="35"/>
      <c r="D57" s="35"/>
      <c r="E57" s="35"/>
      <c r="F57" s="33"/>
      <c r="G57" s="33"/>
      <c r="H57" s="33"/>
      <c r="I57" s="36"/>
    </row>
    <row r="58" spans="1:9">
      <c r="A58" s="209" t="s">
        <v>46</v>
      </c>
      <c r="B58" s="209"/>
      <c r="C58" s="35"/>
      <c r="D58" s="35"/>
      <c r="E58" s="35"/>
      <c r="F58" s="33"/>
      <c r="G58" s="33"/>
      <c r="H58" s="33"/>
      <c r="I58" s="36"/>
    </row>
    <row r="59" spans="1:9">
      <c r="A59" s="35" t="s">
        <v>47</v>
      </c>
      <c r="B59" s="35"/>
      <c r="C59" s="35"/>
      <c r="D59" s="35"/>
      <c r="E59" s="33"/>
      <c r="F59" s="33"/>
      <c r="G59" s="33"/>
      <c r="H59" s="33"/>
      <c r="I59" s="36"/>
    </row>
    <row r="60" spans="1:9">
      <c r="A60" s="35"/>
      <c r="B60" s="35"/>
      <c r="C60" s="35"/>
      <c r="D60" s="35"/>
      <c r="E60" s="33"/>
      <c r="F60" s="33"/>
      <c r="G60" s="33"/>
      <c r="H60" s="33"/>
      <c r="I60" s="36"/>
    </row>
    <row r="61" spans="1:9">
      <c r="C61" s="33"/>
      <c r="D61" s="33"/>
      <c r="E61" s="33"/>
      <c r="F61" s="1"/>
      <c r="G61" s="1"/>
      <c r="H61" s="1"/>
      <c r="I61" s="103"/>
    </row>
    <row r="65" spans="1:2">
      <c r="A65" s="15"/>
    </row>
    <row r="67" spans="1:2">
      <c r="A67" s="16"/>
      <c r="B67" s="17"/>
    </row>
  </sheetData>
  <mergeCells count="9">
    <mergeCell ref="A40:B40"/>
    <mergeCell ref="G4:I4"/>
    <mergeCell ref="F8:I8"/>
    <mergeCell ref="A45:I45"/>
    <mergeCell ref="A1:E1"/>
    <mergeCell ref="A4:B4"/>
    <mergeCell ref="C4:E4"/>
    <mergeCell ref="B28:F28"/>
    <mergeCell ref="B31:F31"/>
  </mergeCells>
  <pageMargins left="0.70866141732283472" right="0.70866141732283472" top="0.78740157480314965" bottom="0.78740157480314965" header="0.31496062992125984" footer="0.31496062992125984"/>
  <pageSetup paperSize="9" scale="4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opLeftCell="A40" zoomScaleNormal="100" zoomScalePageLayoutView="130" workbookViewId="0">
      <selection activeCell="A2" sqref="A2"/>
    </sheetView>
  </sheetViews>
  <sheetFormatPr baseColWidth="10" defaultColWidth="11.5703125" defaultRowHeight="15"/>
  <cols>
    <col min="1" max="1" width="9.7109375" style="1" customWidth="1"/>
    <col min="2" max="2" width="84.7109375" style="1" customWidth="1"/>
    <col min="3" max="3" width="16" style="1" customWidth="1"/>
    <col min="4" max="5" width="17" style="1" customWidth="1"/>
    <col min="6" max="6" width="23.7109375" style="2" customWidth="1"/>
    <col min="7" max="7" width="9.7109375" style="2" customWidth="1"/>
    <col min="8" max="8" width="3.28515625" style="2" customWidth="1"/>
    <col min="9" max="9" width="22.28515625" style="2" customWidth="1"/>
    <col min="10" max="16384" width="11.5703125" style="1"/>
  </cols>
  <sheetData>
    <row r="1" spans="1:9" ht="29.25" customHeight="1">
      <c r="A1" s="420" t="s">
        <v>82</v>
      </c>
      <c r="B1" s="420"/>
      <c r="C1" s="420"/>
      <c r="D1" s="420"/>
      <c r="E1" s="420"/>
      <c r="I1" s="93" t="s">
        <v>218</v>
      </c>
    </row>
    <row r="2" spans="1:9">
      <c r="A2" s="1" t="s">
        <v>19</v>
      </c>
    </row>
    <row r="3" spans="1:9" ht="15.75" thickBot="1">
      <c r="A3" s="106"/>
    </row>
    <row r="4" spans="1:9" s="3" customFormat="1" ht="30.75" thickBot="1">
      <c r="A4" s="408" t="s">
        <v>0</v>
      </c>
      <c r="B4" s="409"/>
      <c r="C4" s="410" t="s">
        <v>1</v>
      </c>
      <c r="D4" s="411"/>
      <c r="E4" s="409"/>
      <c r="F4" s="39" t="s">
        <v>2</v>
      </c>
      <c r="G4" s="428" t="s">
        <v>126</v>
      </c>
      <c r="H4" s="426"/>
      <c r="I4" s="427"/>
    </row>
    <row r="5" spans="1:9" ht="33.950000000000003" customHeight="1">
      <c r="A5" s="41" t="s">
        <v>20</v>
      </c>
      <c r="B5" s="42"/>
      <c r="C5" s="43"/>
      <c r="D5" s="44"/>
      <c r="E5" s="42"/>
      <c r="F5" s="43"/>
      <c r="G5" s="259"/>
      <c r="H5" s="259"/>
      <c r="I5" s="45"/>
    </row>
    <row r="6" spans="1:9" ht="15.75" thickBot="1">
      <c r="A6" s="61" t="s">
        <v>107</v>
      </c>
      <c r="B6" s="60"/>
      <c r="C6" s="46"/>
      <c r="D6" s="47"/>
      <c r="E6" s="48"/>
      <c r="F6" s="46"/>
      <c r="G6" s="260"/>
      <c r="H6" s="260"/>
      <c r="I6" s="49"/>
    </row>
    <row r="7" spans="1:9" ht="30" customHeight="1" thickBot="1">
      <c r="A7" s="18"/>
      <c r="B7" s="37" t="s">
        <v>105</v>
      </c>
      <c r="C7" s="94"/>
      <c r="D7" s="109">
        <v>80000</v>
      </c>
      <c r="E7" s="64"/>
      <c r="F7" s="94"/>
      <c r="G7" s="95"/>
      <c r="H7" s="95"/>
      <c r="I7" s="96"/>
    </row>
    <row r="8" spans="1:9" ht="26.25" customHeight="1" thickBot="1">
      <c r="A8" s="18"/>
      <c r="B8" s="108" t="s">
        <v>124</v>
      </c>
      <c r="C8" s="94"/>
      <c r="D8" s="69"/>
      <c r="E8" s="38">
        <v>22751.599999999999</v>
      </c>
      <c r="F8" s="412"/>
      <c r="G8" s="412"/>
      <c r="H8" s="412"/>
      <c r="I8" s="413"/>
    </row>
    <row r="9" spans="1:9" ht="26.25" customHeight="1" thickBot="1">
      <c r="A9" s="18"/>
      <c r="B9" s="50" t="s">
        <v>4</v>
      </c>
      <c r="C9" s="67"/>
      <c r="D9" s="65"/>
      <c r="E9" s="66"/>
      <c r="F9" s="65"/>
      <c r="G9" s="261"/>
      <c r="H9" s="261"/>
      <c r="I9" s="96"/>
    </row>
    <row r="10" spans="1:9" ht="26.25" customHeight="1">
      <c r="A10" s="19"/>
      <c r="B10" s="62" t="s">
        <v>21</v>
      </c>
      <c r="C10" s="68"/>
      <c r="D10" s="70">
        <v>0.02</v>
      </c>
      <c r="E10" s="95"/>
      <c r="F10" s="91">
        <f>E8*D10</f>
        <v>455.03199999999998</v>
      </c>
      <c r="G10" s="286"/>
      <c r="H10" s="281" t="s">
        <v>40</v>
      </c>
      <c r="I10" s="289">
        <f>F10*G10</f>
        <v>0</v>
      </c>
    </row>
    <row r="11" spans="1:9" ht="26.25" customHeight="1">
      <c r="A11" s="20"/>
      <c r="B11" s="62" t="s">
        <v>22</v>
      </c>
      <c r="C11" s="68"/>
      <c r="D11" s="70">
        <v>0.09</v>
      </c>
      <c r="E11" s="95"/>
      <c r="F11" s="91">
        <f>E8*D11</f>
        <v>2047.6439999999998</v>
      </c>
      <c r="G11" s="287"/>
      <c r="H11" s="282" t="s">
        <v>40</v>
      </c>
      <c r="I11" s="290">
        <f t="shared" ref="I11:I18" si="0">F11*G11</f>
        <v>0</v>
      </c>
    </row>
    <row r="12" spans="1:9" ht="26.25" customHeight="1">
      <c r="A12" s="20"/>
      <c r="B12" s="62" t="s">
        <v>23</v>
      </c>
      <c r="C12" s="68"/>
      <c r="D12" s="70">
        <v>0.17</v>
      </c>
      <c r="E12" s="95"/>
      <c r="F12" s="91">
        <f>E8*D12</f>
        <v>3867.7719999999999</v>
      </c>
      <c r="G12" s="287"/>
      <c r="H12" s="282" t="s">
        <v>40</v>
      </c>
      <c r="I12" s="290">
        <f t="shared" si="0"/>
        <v>0</v>
      </c>
    </row>
    <row r="13" spans="1:9" ht="26.25" customHeight="1">
      <c r="A13" s="20"/>
      <c r="B13" s="62" t="s">
        <v>24</v>
      </c>
      <c r="C13" s="68"/>
      <c r="D13" s="70">
        <v>0.02</v>
      </c>
      <c r="E13" s="95"/>
      <c r="F13" s="91">
        <f>E8*D13</f>
        <v>455.03199999999998</v>
      </c>
      <c r="G13" s="287"/>
      <c r="H13" s="282" t="s">
        <v>40</v>
      </c>
      <c r="I13" s="290">
        <f t="shared" si="0"/>
        <v>0</v>
      </c>
    </row>
    <row r="14" spans="1:9" ht="26.25" customHeight="1">
      <c r="A14" s="20"/>
      <c r="B14" s="62" t="s">
        <v>25</v>
      </c>
      <c r="C14" s="68"/>
      <c r="D14" s="70">
        <v>0.22</v>
      </c>
      <c r="E14" s="95"/>
      <c r="F14" s="91">
        <f>E8*D14</f>
        <v>5005.3519999999999</v>
      </c>
      <c r="G14" s="287"/>
      <c r="H14" s="282" t="s">
        <v>40</v>
      </c>
      <c r="I14" s="290">
        <f t="shared" si="0"/>
        <v>0</v>
      </c>
    </row>
    <row r="15" spans="1:9" ht="26.25" customHeight="1">
      <c r="A15" s="20"/>
      <c r="B15" s="62" t="s">
        <v>26</v>
      </c>
      <c r="C15" s="68"/>
      <c r="D15" s="70">
        <v>7.0000000000000007E-2</v>
      </c>
      <c r="E15" s="95"/>
      <c r="F15" s="91">
        <f>E8*D15</f>
        <v>1592.6120000000001</v>
      </c>
      <c r="G15" s="287"/>
      <c r="H15" s="282" t="s">
        <v>40</v>
      </c>
      <c r="I15" s="290">
        <f t="shared" si="0"/>
        <v>0</v>
      </c>
    </row>
    <row r="16" spans="1:9" ht="26.25" customHeight="1">
      <c r="A16" s="21"/>
      <c r="B16" s="62" t="s">
        <v>27</v>
      </c>
      <c r="C16" s="68"/>
      <c r="D16" s="70">
        <v>0.05</v>
      </c>
      <c r="E16" s="95"/>
      <c r="F16" s="91">
        <f>E8*D16</f>
        <v>1137.58</v>
      </c>
      <c r="G16" s="287"/>
      <c r="H16" s="282" t="s">
        <v>40</v>
      </c>
      <c r="I16" s="290">
        <f t="shared" si="0"/>
        <v>0</v>
      </c>
    </row>
    <row r="17" spans="1:9" ht="26.25" customHeight="1">
      <c r="A17" s="21"/>
      <c r="B17" s="62" t="s">
        <v>28</v>
      </c>
      <c r="C17" s="68"/>
      <c r="D17" s="70">
        <v>0.35</v>
      </c>
      <c r="E17" s="95"/>
      <c r="F17" s="91">
        <f>E8*D17</f>
        <v>7963.0599999999986</v>
      </c>
      <c r="G17" s="287"/>
      <c r="H17" s="282" t="s">
        <v>40</v>
      </c>
      <c r="I17" s="290">
        <f t="shared" si="0"/>
        <v>0</v>
      </c>
    </row>
    <row r="18" spans="1:9" ht="26.25" customHeight="1" thickBot="1">
      <c r="A18" s="21"/>
      <c r="B18" s="63" t="s">
        <v>29</v>
      </c>
      <c r="C18" s="68"/>
      <c r="D18" s="71">
        <v>0.01</v>
      </c>
      <c r="E18" s="95"/>
      <c r="F18" s="98">
        <f>E8*D18</f>
        <v>227.51599999999999</v>
      </c>
      <c r="G18" s="288"/>
      <c r="H18" s="283" t="s">
        <v>40</v>
      </c>
      <c r="I18" s="304">
        <f t="shared" si="0"/>
        <v>0</v>
      </c>
    </row>
    <row r="19" spans="1:9" ht="26.25" customHeight="1" thickBot="1">
      <c r="A19" s="100"/>
      <c r="B19" s="102" t="s">
        <v>5</v>
      </c>
      <c r="C19" s="101"/>
      <c r="D19" s="72">
        <v>1</v>
      </c>
      <c r="E19" s="95"/>
      <c r="F19" s="99">
        <f>SUM(F10:F18)</f>
        <v>22751.599999999999</v>
      </c>
      <c r="G19" s="284"/>
      <c r="H19" s="285"/>
      <c r="I19" s="305">
        <f>SUM(I10:I18)</f>
        <v>0</v>
      </c>
    </row>
    <row r="20" spans="1:9" s="5" customFormat="1" ht="33.950000000000003" customHeight="1" thickBot="1">
      <c r="A20" s="203" t="s">
        <v>6</v>
      </c>
      <c r="B20" s="204"/>
      <c r="C20" s="204"/>
      <c r="D20" s="204"/>
      <c r="E20" s="204"/>
      <c r="F20" s="92"/>
      <c r="G20" s="277"/>
      <c r="H20" s="278"/>
      <c r="I20" s="306">
        <f>I19+F19</f>
        <v>22751.599999999999</v>
      </c>
    </row>
    <row r="21" spans="1:9" s="5" customFormat="1" ht="33.950000000000003" customHeight="1" thickBot="1">
      <c r="A21" s="139" t="s">
        <v>42</v>
      </c>
      <c r="B21" s="140"/>
      <c r="C21" s="141" t="s">
        <v>40</v>
      </c>
      <c r="D21" s="142"/>
      <c r="E21" s="143"/>
      <c r="F21" s="277"/>
      <c r="G21" s="277"/>
      <c r="H21" s="278"/>
      <c r="I21" s="145" t="s">
        <v>30</v>
      </c>
    </row>
    <row r="22" spans="1:9" s="5" customFormat="1" ht="19.5" customHeight="1" thickBot="1">
      <c r="A22" s="203"/>
      <c r="B22" s="204"/>
      <c r="C22" s="165"/>
      <c r="D22" s="204"/>
      <c r="E22" s="204"/>
      <c r="F22" s="166"/>
      <c r="G22" s="166"/>
      <c r="H22" s="166"/>
      <c r="I22" s="173"/>
    </row>
    <row r="23" spans="1:9" s="5" customFormat="1" ht="33.950000000000003" customHeight="1" thickBot="1">
      <c r="A23" s="168" t="s">
        <v>38</v>
      </c>
      <c r="B23" s="169"/>
      <c r="C23" s="170"/>
      <c r="D23" s="169"/>
      <c r="E23" s="169"/>
      <c r="F23" s="171"/>
      <c r="G23" s="171"/>
      <c r="H23" s="171"/>
      <c r="I23" s="172" t="s">
        <v>40</v>
      </c>
    </row>
    <row r="24" spans="1:9" s="5" customFormat="1" ht="31.5" customHeight="1" thickBot="1">
      <c r="A24" s="104" t="s">
        <v>39</v>
      </c>
      <c r="B24" s="105"/>
      <c r="C24" s="163"/>
      <c r="D24" s="105"/>
      <c r="E24" s="105"/>
      <c r="F24" s="164"/>
      <c r="G24" s="164"/>
      <c r="H24" s="164"/>
      <c r="I24" s="167" t="s">
        <v>40</v>
      </c>
    </row>
    <row r="25" spans="1:9" s="5" customFormat="1" ht="31.5" customHeight="1" thickBot="1">
      <c r="A25" s="203" t="s">
        <v>53</v>
      </c>
      <c r="B25" s="204"/>
      <c r="C25" s="165"/>
      <c r="D25" s="204"/>
      <c r="E25" s="204"/>
      <c r="F25" s="166"/>
      <c r="G25" s="166"/>
      <c r="H25" s="175"/>
      <c r="I25" s="174" t="s">
        <v>30</v>
      </c>
    </row>
    <row r="26" spans="1:9" s="5" customFormat="1" ht="15" customHeight="1" thickBot="1">
      <c r="A26" s="203"/>
      <c r="B26" s="143"/>
      <c r="C26" s="148"/>
      <c r="D26" s="143"/>
      <c r="E26" s="143"/>
      <c r="F26" s="149"/>
      <c r="G26" s="149"/>
      <c r="H26" s="149"/>
      <c r="I26" s="174"/>
    </row>
    <row r="27" spans="1:9" s="5" customFormat="1" ht="33.950000000000003" customHeight="1" thickBot="1">
      <c r="A27" s="51" t="s">
        <v>64</v>
      </c>
      <c r="B27" s="155"/>
      <c r="C27" s="155"/>
      <c r="D27" s="155"/>
      <c r="E27" s="155"/>
      <c r="F27" s="156"/>
      <c r="G27" s="156"/>
      <c r="H27" s="156"/>
      <c r="I27" s="257" t="s">
        <v>3</v>
      </c>
    </row>
    <row r="28" spans="1:9" s="5" customFormat="1" ht="33.950000000000003" customHeight="1" thickBot="1">
      <c r="A28" s="181" t="s">
        <v>201</v>
      </c>
      <c r="B28" s="414"/>
      <c r="C28" s="415"/>
      <c r="D28" s="415"/>
      <c r="E28" s="415"/>
      <c r="F28" s="415"/>
      <c r="G28" s="253"/>
      <c r="H28" s="266"/>
      <c r="I28" s="154" t="s">
        <v>30</v>
      </c>
    </row>
    <row r="29" spans="1:9" s="7" customFormat="1" ht="33.950000000000003" customHeight="1" thickBot="1">
      <c r="A29" s="181" t="s">
        <v>202</v>
      </c>
      <c r="B29" s="203"/>
      <c r="C29" s="143"/>
      <c r="D29" s="143"/>
      <c r="E29" s="143"/>
      <c r="F29" s="150"/>
      <c r="G29" s="254"/>
      <c r="H29" s="252"/>
      <c r="I29" s="157" t="str">
        <f>I28</f>
        <v>€</v>
      </c>
    </row>
    <row r="30" spans="1:9" s="7" customFormat="1" ht="34.5" customHeight="1" thickBot="1">
      <c r="A30" s="181" t="s">
        <v>203</v>
      </c>
      <c r="B30" s="159"/>
      <c r="C30" s="204"/>
      <c r="D30" s="204"/>
      <c r="E30" s="204"/>
      <c r="F30" s="150"/>
      <c r="G30" s="255"/>
      <c r="H30" s="256"/>
      <c r="I30" s="112" t="s">
        <v>30</v>
      </c>
    </row>
    <row r="31" spans="1:9" s="7" customFormat="1" ht="33.950000000000003" customHeight="1" thickBot="1">
      <c r="A31" s="181" t="s">
        <v>204</v>
      </c>
      <c r="B31" s="417"/>
      <c r="C31" s="418"/>
      <c r="D31" s="418"/>
      <c r="E31" s="418"/>
      <c r="F31" s="418"/>
      <c r="G31" s="268"/>
      <c r="H31" s="279"/>
      <c r="I31" s="151" t="s">
        <v>30</v>
      </c>
    </row>
    <row r="32" spans="1:9" s="7" customFormat="1" ht="33.950000000000003" customHeight="1" thickBot="1">
      <c r="A32" s="181" t="s">
        <v>205</v>
      </c>
      <c r="B32" s="207"/>
      <c r="C32" s="207"/>
      <c r="D32" s="207"/>
      <c r="E32" s="207"/>
      <c r="F32" s="207"/>
      <c r="G32" s="255"/>
      <c r="H32" s="256"/>
      <c r="I32" s="112" t="s">
        <v>30</v>
      </c>
    </row>
    <row r="33" spans="1:9" s="7" customFormat="1" ht="33.950000000000003" customHeight="1" thickBot="1">
      <c r="A33" s="181" t="s">
        <v>206</v>
      </c>
      <c r="B33" s="207"/>
      <c r="C33" s="207"/>
      <c r="D33" s="207"/>
      <c r="E33" s="207"/>
      <c r="F33" s="207"/>
      <c r="G33" s="255"/>
      <c r="H33" s="256"/>
      <c r="I33" s="112" t="s">
        <v>30</v>
      </c>
    </row>
    <row r="34" spans="1:9" s="7" customFormat="1" ht="33.950000000000003" customHeight="1" thickBot="1">
      <c r="A34" s="181" t="s">
        <v>207</v>
      </c>
      <c r="B34" s="207"/>
      <c r="C34" s="207"/>
      <c r="D34" s="207"/>
      <c r="E34" s="207"/>
      <c r="F34" s="207"/>
      <c r="G34" s="207"/>
      <c r="H34" s="208"/>
      <c r="I34" s="112" t="s">
        <v>30</v>
      </c>
    </row>
    <row r="35" spans="1:9" s="7" customFormat="1" ht="33.950000000000003" customHeight="1" thickBot="1">
      <c r="A35" s="181" t="s">
        <v>208</v>
      </c>
      <c r="B35" s="204"/>
      <c r="C35" s="204"/>
      <c r="D35" s="204"/>
      <c r="E35" s="204"/>
      <c r="F35" s="204"/>
      <c r="G35" s="204"/>
      <c r="H35" s="205"/>
      <c r="I35" s="112" t="s">
        <v>30</v>
      </c>
    </row>
    <row r="36" spans="1:9" s="7" customFormat="1" ht="33.950000000000003" customHeight="1" thickBot="1">
      <c r="A36" s="181" t="s">
        <v>209</v>
      </c>
      <c r="B36" s="207"/>
      <c r="C36" s="207"/>
      <c r="D36" s="207"/>
      <c r="E36" s="207"/>
      <c r="F36" s="207"/>
      <c r="G36" s="207"/>
      <c r="H36" s="208"/>
      <c r="I36" s="112" t="s">
        <v>30</v>
      </c>
    </row>
    <row r="37" spans="1:9" s="7" customFormat="1" ht="33.950000000000003" customHeight="1" thickBot="1">
      <c r="A37" s="113" t="s">
        <v>51</v>
      </c>
      <c r="B37" s="114"/>
      <c r="C37" s="114"/>
      <c r="D37" s="114"/>
      <c r="E37" s="114"/>
      <c r="F37" s="114"/>
      <c r="G37" s="114"/>
      <c r="H37" s="114"/>
      <c r="I37" s="177" t="s">
        <v>30</v>
      </c>
    </row>
    <row r="38" spans="1:9" s="7" customFormat="1" ht="16.5" customHeight="1" thickBot="1">
      <c r="A38" s="206"/>
      <c r="B38" s="207"/>
      <c r="C38" s="207"/>
      <c r="D38" s="207"/>
      <c r="E38" s="207"/>
      <c r="F38" s="207"/>
      <c r="G38" s="207"/>
      <c r="H38" s="207"/>
      <c r="I38" s="112"/>
    </row>
    <row r="39" spans="1:9" s="10" customFormat="1" ht="30" customHeight="1" thickBot="1">
      <c r="A39" s="179" t="s">
        <v>52</v>
      </c>
      <c r="B39" s="24"/>
      <c r="C39" s="24"/>
      <c r="D39" s="24"/>
      <c r="E39" s="24"/>
      <c r="F39" s="269"/>
      <c r="G39" s="269"/>
      <c r="H39" s="291"/>
      <c r="I39" s="146" t="s">
        <v>30</v>
      </c>
    </row>
    <row r="40" spans="1:9" ht="33.950000000000003" customHeight="1" thickBot="1">
      <c r="A40" s="402" t="s">
        <v>32</v>
      </c>
      <c r="B40" s="403"/>
      <c r="C40" s="115" t="s">
        <v>40</v>
      </c>
      <c r="D40" s="118"/>
      <c r="E40" s="119"/>
      <c r="F40" s="147"/>
      <c r="G40" s="270"/>
      <c r="H40" s="280"/>
      <c r="I40" s="132" t="s">
        <v>30</v>
      </c>
    </row>
    <row r="41" spans="1:9" s="5" customFormat="1" ht="33.950000000000003" customHeight="1" thickBot="1">
      <c r="A41" s="116" t="s">
        <v>7</v>
      </c>
      <c r="B41" s="117"/>
      <c r="C41" s="123"/>
      <c r="D41" s="153"/>
      <c r="E41" s="121"/>
      <c r="F41" s="122"/>
      <c r="G41" s="271"/>
      <c r="H41" s="272"/>
      <c r="I41" s="132" t="s">
        <v>30</v>
      </c>
    </row>
    <row r="42" spans="1:9" s="5" customFormat="1" ht="33.950000000000003" customHeight="1" thickBot="1">
      <c r="A42" s="124" t="s">
        <v>8</v>
      </c>
      <c r="B42" s="125"/>
      <c r="C42" s="117"/>
      <c r="D42" s="126">
        <v>0.19</v>
      </c>
      <c r="E42" s="127"/>
      <c r="F42" s="128"/>
      <c r="G42" s="273"/>
      <c r="H42" s="273"/>
      <c r="I42" s="141" t="s">
        <v>30</v>
      </c>
    </row>
    <row r="43" spans="1:9" s="14" customFormat="1" ht="33.950000000000003" customHeight="1" thickTop="1" thickBot="1">
      <c r="A43" s="129" t="s">
        <v>9</v>
      </c>
      <c r="B43" s="130"/>
      <c r="C43" s="131"/>
      <c r="D43" s="131"/>
      <c r="E43" s="131"/>
      <c r="F43" s="131"/>
      <c r="G43" s="131"/>
      <c r="H43" s="131"/>
      <c r="I43" s="276" t="s">
        <v>30</v>
      </c>
    </row>
    <row r="44" spans="1:9" ht="15.75" customHeight="1" thickTop="1" thickBot="1">
      <c r="A44" s="58"/>
      <c r="B44" s="58"/>
      <c r="C44" s="58"/>
      <c r="D44" s="58"/>
      <c r="E44" s="58"/>
      <c r="F44" s="59"/>
      <c r="G44" s="274"/>
      <c r="H44" s="274"/>
      <c r="I44" s="274"/>
    </row>
    <row r="45" spans="1:9" ht="33.950000000000003" customHeight="1" thickBot="1">
      <c r="A45" s="404" t="s">
        <v>18</v>
      </c>
      <c r="B45" s="405"/>
      <c r="C45" s="405"/>
      <c r="D45" s="405"/>
      <c r="E45" s="405"/>
      <c r="F45" s="405"/>
      <c r="G45" s="405"/>
      <c r="H45" s="405"/>
      <c r="I45" s="406"/>
    </row>
    <row r="46" spans="1:9" ht="33.950000000000003" customHeight="1">
      <c r="A46" s="55" t="s">
        <v>16</v>
      </c>
      <c r="B46" s="56"/>
      <c r="C46" s="81"/>
      <c r="D46" s="73"/>
      <c r="E46" s="74"/>
      <c r="F46" s="292"/>
      <c r="G46" s="296"/>
      <c r="H46" s="298"/>
      <c r="I46" s="345" t="s">
        <v>12</v>
      </c>
    </row>
    <row r="47" spans="1:9" ht="33.950000000000003" customHeight="1">
      <c r="A47" s="55" t="s">
        <v>11</v>
      </c>
      <c r="B47" s="32"/>
      <c r="C47" s="82"/>
      <c r="D47" s="75"/>
      <c r="E47" s="76"/>
      <c r="F47" s="263"/>
      <c r="G47" s="293"/>
      <c r="H47" s="299"/>
      <c r="I47" s="345" t="s">
        <v>12</v>
      </c>
    </row>
    <row r="48" spans="1:9" ht="33.950000000000003" customHeight="1">
      <c r="A48" s="27" t="s">
        <v>13</v>
      </c>
      <c r="B48" s="28"/>
      <c r="C48" s="82"/>
      <c r="D48" s="75"/>
      <c r="E48" s="76"/>
      <c r="F48" s="264"/>
      <c r="G48" s="294"/>
      <c r="H48" s="300"/>
      <c r="I48" s="346" t="s">
        <v>12</v>
      </c>
    </row>
    <row r="49" spans="1:9" ht="33.950000000000003" customHeight="1">
      <c r="A49" s="54" t="s">
        <v>14</v>
      </c>
      <c r="B49" s="57"/>
      <c r="C49" s="82"/>
      <c r="D49" s="75"/>
      <c r="E49" s="76"/>
      <c r="F49" s="265"/>
      <c r="G49" s="295"/>
      <c r="H49" s="301"/>
      <c r="I49" s="347" t="s">
        <v>12</v>
      </c>
    </row>
    <row r="50" spans="1:9" ht="33.950000000000003" customHeight="1" thickBot="1">
      <c r="A50" s="89" t="s">
        <v>15</v>
      </c>
      <c r="B50" s="90"/>
      <c r="C50" s="82"/>
      <c r="D50" s="75"/>
      <c r="E50" s="76"/>
      <c r="F50" s="302"/>
      <c r="G50" s="297"/>
      <c r="H50" s="303"/>
      <c r="I50" s="347" t="s">
        <v>12</v>
      </c>
    </row>
    <row r="51" spans="1:9" ht="6.75" customHeight="1">
      <c r="A51" s="52"/>
      <c r="B51" s="52"/>
      <c r="C51" s="52"/>
      <c r="D51" s="52"/>
      <c r="E51" s="52"/>
      <c r="F51" s="53"/>
      <c r="G51" s="53"/>
      <c r="H51" s="53"/>
      <c r="I51" s="53"/>
    </row>
    <row r="52" spans="1:9" ht="11.25" customHeight="1">
      <c r="A52" s="25"/>
      <c r="B52" s="25"/>
      <c r="C52" s="29"/>
      <c r="D52" s="29"/>
      <c r="E52" s="30"/>
      <c r="F52" s="31"/>
      <c r="G52" s="31"/>
      <c r="H52" s="31"/>
      <c r="I52" s="26"/>
    </row>
    <row r="53" spans="1:9">
      <c r="A53" s="160" t="s">
        <v>10</v>
      </c>
      <c r="B53" s="161"/>
      <c r="C53" s="162"/>
      <c r="D53" s="162"/>
      <c r="E53" s="30"/>
      <c r="F53" s="31"/>
      <c r="G53" s="31"/>
      <c r="H53" s="31"/>
      <c r="I53" s="26"/>
    </row>
    <row r="54" spans="1:9">
      <c r="A54" s="161" t="s">
        <v>41</v>
      </c>
      <c r="B54" s="161"/>
      <c r="C54" s="162"/>
      <c r="D54" s="162"/>
      <c r="E54" s="30"/>
      <c r="F54" s="31"/>
      <c r="G54" s="31"/>
      <c r="H54" s="31"/>
      <c r="I54" s="26"/>
    </row>
    <row r="55" spans="1:9">
      <c r="A55" s="35" t="s">
        <v>43</v>
      </c>
      <c r="B55" s="35"/>
      <c r="C55" s="35"/>
      <c r="D55" s="35"/>
      <c r="E55" s="33"/>
      <c r="F55" s="34"/>
      <c r="G55" s="34"/>
      <c r="H55" s="34"/>
      <c r="I55" s="34"/>
    </row>
    <row r="56" spans="1:9">
      <c r="A56" s="209" t="s">
        <v>44</v>
      </c>
      <c r="B56" s="209"/>
      <c r="C56" s="35"/>
      <c r="D56" s="35"/>
      <c r="E56" s="35"/>
      <c r="F56" s="33"/>
      <c r="G56" s="33"/>
      <c r="H56" s="33"/>
      <c r="I56" s="36"/>
    </row>
    <row r="57" spans="1:9">
      <c r="A57" s="209" t="s">
        <v>45</v>
      </c>
      <c r="B57" s="209"/>
      <c r="C57" s="35"/>
      <c r="D57" s="35"/>
      <c r="E57" s="35"/>
      <c r="F57" s="33"/>
      <c r="G57" s="33"/>
      <c r="H57" s="33"/>
      <c r="I57" s="36"/>
    </row>
    <row r="58" spans="1:9">
      <c r="A58" s="209" t="s">
        <v>46</v>
      </c>
      <c r="B58" s="209"/>
      <c r="C58" s="35"/>
      <c r="D58" s="35"/>
      <c r="E58" s="35"/>
      <c r="F58" s="33"/>
      <c r="G58" s="33"/>
      <c r="H58" s="33"/>
      <c r="I58" s="36"/>
    </row>
    <row r="59" spans="1:9">
      <c r="A59" s="35" t="s">
        <v>47</v>
      </c>
      <c r="B59" s="35"/>
      <c r="C59" s="35"/>
      <c r="D59" s="35"/>
      <c r="E59" s="33"/>
      <c r="F59" s="33"/>
      <c r="G59" s="33"/>
      <c r="H59" s="33"/>
      <c r="I59" s="36"/>
    </row>
    <row r="60" spans="1:9">
      <c r="A60" s="35"/>
      <c r="B60" s="35"/>
      <c r="C60" s="35"/>
      <c r="D60" s="35"/>
      <c r="E60" s="33"/>
      <c r="F60" s="33"/>
      <c r="G60" s="33"/>
      <c r="H60" s="33"/>
      <c r="I60" s="36"/>
    </row>
    <row r="61" spans="1:9">
      <c r="C61" s="33"/>
      <c r="D61" s="33"/>
      <c r="E61" s="33"/>
      <c r="F61" s="1"/>
      <c r="G61" s="1"/>
      <c r="H61" s="1"/>
      <c r="I61" s="103"/>
    </row>
    <row r="65" spans="1:2">
      <c r="A65" s="15"/>
    </row>
    <row r="67" spans="1:2">
      <c r="A67" s="16"/>
      <c r="B67" s="17"/>
    </row>
  </sheetData>
  <mergeCells count="9">
    <mergeCell ref="A40:B40"/>
    <mergeCell ref="G4:I4"/>
    <mergeCell ref="F8:I8"/>
    <mergeCell ref="A45:I45"/>
    <mergeCell ref="A1:E1"/>
    <mergeCell ref="A4:B4"/>
    <mergeCell ref="C4:E4"/>
    <mergeCell ref="B28:F28"/>
    <mergeCell ref="B31:F31"/>
  </mergeCells>
  <pageMargins left="0.70866141732283472" right="0.70866141732283472" top="0.78740157480314965" bottom="0.78740157480314965" header="0.31496062992125984" footer="0.31496062992125984"/>
  <pageSetup paperSize="9" scale="4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topLeftCell="A34" workbookViewId="0">
      <selection activeCell="C41" sqref="C41:D41"/>
    </sheetView>
  </sheetViews>
  <sheetFormatPr baseColWidth="10" defaultRowHeight="12.75"/>
  <cols>
    <col min="1" max="1" width="9" customWidth="1"/>
    <col min="2" max="2" width="61.42578125" customWidth="1"/>
    <col min="3" max="5" width="13" customWidth="1"/>
    <col min="6" max="6" width="15" customWidth="1"/>
    <col min="7" max="7" width="13" customWidth="1"/>
    <col min="8" max="8" width="15" customWidth="1"/>
    <col min="9" max="9" width="15.7109375" customWidth="1"/>
    <col min="10" max="10" width="3.42578125" customWidth="1"/>
    <col min="11" max="11" width="15.7109375" customWidth="1"/>
    <col min="12" max="12" width="3.42578125" customWidth="1"/>
  </cols>
  <sheetData>
    <row r="1" spans="1:12" s="1" customFormat="1" ht="23.25" customHeight="1">
      <c r="A1" s="420" t="s">
        <v>82</v>
      </c>
      <c r="B1" s="420"/>
      <c r="C1" s="420"/>
      <c r="D1" s="420"/>
      <c r="E1" s="420"/>
      <c r="F1" s="2"/>
      <c r="K1" s="93" t="s">
        <v>219</v>
      </c>
    </row>
    <row r="3" spans="1:12" ht="14.25">
      <c r="A3" s="210" t="s">
        <v>100</v>
      </c>
    </row>
    <row r="4" spans="1:12" ht="15" thickBot="1">
      <c r="A4" s="210"/>
    </row>
    <row r="5" spans="1:12" ht="38.25" customHeight="1" thickBot="1">
      <c r="A5" s="342"/>
      <c r="B5" s="343" t="s">
        <v>225</v>
      </c>
      <c r="C5" s="433" t="s">
        <v>226</v>
      </c>
      <c r="D5" s="434"/>
      <c r="E5" s="434"/>
      <c r="F5" s="434"/>
      <c r="G5" s="434"/>
      <c r="H5" s="435"/>
      <c r="I5" s="446" t="s">
        <v>227</v>
      </c>
      <c r="J5" s="446"/>
      <c r="K5" s="446" t="s">
        <v>221</v>
      </c>
      <c r="L5" s="446"/>
    </row>
    <row r="6" spans="1:12" ht="21" customHeight="1">
      <c r="A6" s="332" t="s">
        <v>129</v>
      </c>
      <c r="B6" s="341" t="s">
        <v>85</v>
      </c>
      <c r="C6" s="449"/>
      <c r="D6" s="450"/>
      <c r="E6" s="449"/>
      <c r="F6" s="450"/>
      <c r="G6" s="449"/>
      <c r="H6" s="450"/>
      <c r="I6" s="440"/>
      <c r="J6" s="441"/>
      <c r="K6" s="440"/>
      <c r="L6" s="441"/>
    </row>
    <row r="7" spans="1:12" ht="21" customHeight="1" thickBot="1">
      <c r="A7" s="211"/>
      <c r="B7" s="212"/>
      <c r="C7" s="444" t="s">
        <v>94</v>
      </c>
      <c r="D7" s="445"/>
      <c r="E7" s="444" t="s">
        <v>94</v>
      </c>
      <c r="F7" s="445"/>
      <c r="G7" s="444" t="s">
        <v>94</v>
      </c>
      <c r="H7" s="445"/>
      <c r="I7" s="442"/>
      <c r="J7" s="443"/>
      <c r="K7" s="442"/>
      <c r="L7" s="443"/>
    </row>
    <row r="8" spans="1:12" ht="21" customHeight="1" thickBot="1">
      <c r="A8" s="213"/>
      <c r="B8" s="214" t="s">
        <v>95</v>
      </c>
      <c r="C8" s="436" t="s">
        <v>96</v>
      </c>
      <c r="D8" s="437"/>
      <c r="E8" s="436" t="s">
        <v>96</v>
      </c>
      <c r="F8" s="437"/>
      <c r="G8" s="436" t="s">
        <v>96</v>
      </c>
      <c r="H8" s="437"/>
      <c r="I8" s="320"/>
      <c r="J8" s="321"/>
      <c r="K8" s="320"/>
      <c r="L8" s="321"/>
    </row>
    <row r="9" spans="1:12" ht="21" customHeight="1">
      <c r="A9" s="217"/>
      <c r="B9" s="218"/>
      <c r="C9" s="219" t="s">
        <v>97</v>
      </c>
      <c r="D9" s="220" t="s">
        <v>98</v>
      </c>
      <c r="E9" s="220" t="s">
        <v>97</v>
      </c>
      <c r="F9" s="221" t="s">
        <v>98</v>
      </c>
      <c r="G9" s="220" t="s">
        <v>97</v>
      </c>
      <c r="H9" s="221" t="s">
        <v>98</v>
      </c>
      <c r="I9" s="327"/>
      <c r="J9" s="328"/>
      <c r="K9" s="327"/>
      <c r="L9" s="328"/>
    </row>
    <row r="10" spans="1:12" ht="21" customHeight="1" thickBot="1">
      <c r="A10" s="224"/>
      <c r="B10" s="225"/>
      <c r="C10" s="333"/>
      <c r="D10" s="334"/>
      <c r="E10" s="334"/>
      <c r="F10" s="335"/>
      <c r="G10" s="334"/>
      <c r="H10" s="335"/>
      <c r="I10" s="339"/>
      <c r="J10" s="226" t="s">
        <v>30</v>
      </c>
      <c r="K10" s="340"/>
      <c r="L10" s="227" t="s">
        <v>30</v>
      </c>
    </row>
    <row r="11" spans="1:12" ht="21" customHeight="1">
      <c r="A11" s="329" t="s">
        <v>222</v>
      </c>
      <c r="B11" s="447" t="s">
        <v>87</v>
      </c>
      <c r="C11" s="438"/>
      <c r="D11" s="439"/>
      <c r="E11" s="438"/>
      <c r="F11" s="439"/>
      <c r="G11" s="438"/>
      <c r="H11" s="439"/>
      <c r="I11" s="440"/>
      <c r="J11" s="441"/>
      <c r="K11" s="228"/>
      <c r="L11" s="229"/>
    </row>
    <row r="12" spans="1:12" ht="21" customHeight="1" thickBot="1">
      <c r="A12" s="330"/>
      <c r="B12" s="448"/>
      <c r="C12" s="444" t="s">
        <v>94</v>
      </c>
      <c r="D12" s="445"/>
      <c r="E12" s="444" t="s">
        <v>94</v>
      </c>
      <c r="F12" s="445"/>
      <c r="G12" s="444" t="s">
        <v>94</v>
      </c>
      <c r="H12" s="445"/>
      <c r="I12" s="442"/>
      <c r="J12" s="443"/>
      <c r="K12" s="215"/>
      <c r="L12" s="216"/>
    </row>
    <row r="13" spans="1:12" ht="21" customHeight="1" thickBot="1">
      <c r="A13" s="213"/>
      <c r="B13" s="214" t="s">
        <v>95</v>
      </c>
      <c r="C13" s="436" t="s">
        <v>96</v>
      </c>
      <c r="D13" s="437"/>
      <c r="E13" s="436" t="s">
        <v>96</v>
      </c>
      <c r="F13" s="437"/>
      <c r="G13" s="436" t="s">
        <v>96</v>
      </c>
      <c r="H13" s="437"/>
      <c r="I13" s="215"/>
      <c r="J13" s="216"/>
      <c r="K13" s="215"/>
      <c r="L13" s="216"/>
    </row>
    <row r="14" spans="1:12" ht="21" customHeight="1">
      <c r="A14" s="217"/>
      <c r="B14" s="218"/>
      <c r="C14" s="219" t="s">
        <v>97</v>
      </c>
      <c r="D14" s="220" t="s">
        <v>98</v>
      </c>
      <c r="E14" s="220" t="s">
        <v>97</v>
      </c>
      <c r="F14" s="221" t="s">
        <v>98</v>
      </c>
      <c r="G14" s="220" t="s">
        <v>97</v>
      </c>
      <c r="H14" s="221" t="s">
        <v>98</v>
      </c>
      <c r="I14" s="222"/>
      <c r="J14" s="223"/>
      <c r="K14" s="222"/>
      <c r="L14" s="223"/>
    </row>
    <row r="15" spans="1:12" ht="21" customHeight="1" thickBot="1">
      <c r="A15" s="230"/>
      <c r="B15" s="231"/>
      <c r="C15" s="336"/>
      <c r="D15" s="337"/>
      <c r="E15" s="337"/>
      <c r="F15" s="338"/>
      <c r="G15" s="337"/>
      <c r="H15" s="338"/>
      <c r="I15" s="339"/>
      <c r="J15" s="226" t="s">
        <v>30</v>
      </c>
      <c r="K15" s="340"/>
      <c r="L15" s="227" t="s">
        <v>30</v>
      </c>
    </row>
    <row r="16" spans="1:12" ht="21" customHeight="1">
      <c r="A16" s="331" t="s">
        <v>131</v>
      </c>
      <c r="B16" s="447" t="s">
        <v>88</v>
      </c>
      <c r="C16" s="438"/>
      <c r="D16" s="439"/>
      <c r="E16" s="438"/>
      <c r="F16" s="439"/>
      <c r="G16" s="438"/>
      <c r="H16" s="439"/>
      <c r="I16" s="440"/>
      <c r="J16" s="441"/>
      <c r="K16" s="228"/>
      <c r="L16" s="229"/>
    </row>
    <row r="17" spans="1:12" ht="21" customHeight="1" thickBot="1">
      <c r="A17" s="211"/>
      <c r="B17" s="448"/>
      <c r="C17" s="444" t="s">
        <v>94</v>
      </c>
      <c r="D17" s="445"/>
      <c r="E17" s="444" t="s">
        <v>94</v>
      </c>
      <c r="F17" s="445"/>
      <c r="G17" s="444" t="s">
        <v>94</v>
      </c>
      <c r="H17" s="445"/>
      <c r="I17" s="442"/>
      <c r="J17" s="443"/>
      <c r="K17" s="215"/>
      <c r="L17" s="216"/>
    </row>
    <row r="18" spans="1:12" ht="21" customHeight="1" thickBot="1">
      <c r="A18" s="213"/>
      <c r="B18" s="214" t="s">
        <v>95</v>
      </c>
      <c r="C18" s="436" t="s">
        <v>96</v>
      </c>
      <c r="D18" s="437"/>
      <c r="E18" s="436" t="s">
        <v>96</v>
      </c>
      <c r="F18" s="437"/>
      <c r="G18" s="436" t="s">
        <v>96</v>
      </c>
      <c r="H18" s="437"/>
      <c r="I18" s="215"/>
      <c r="J18" s="216"/>
      <c r="K18" s="215"/>
      <c r="L18" s="216"/>
    </row>
    <row r="19" spans="1:12" ht="21" customHeight="1">
      <c r="A19" s="217"/>
      <c r="B19" s="218"/>
      <c r="C19" s="219" t="s">
        <v>97</v>
      </c>
      <c r="D19" s="220" t="s">
        <v>98</v>
      </c>
      <c r="E19" s="220" t="s">
        <v>97</v>
      </c>
      <c r="F19" s="221" t="s">
        <v>98</v>
      </c>
      <c r="G19" s="220" t="s">
        <v>97</v>
      </c>
      <c r="H19" s="221" t="s">
        <v>98</v>
      </c>
      <c r="I19" s="222"/>
      <c r="J19" s="223"/>
      <c r="K19" s="222"/>
      <c r="L19" s="223"/>
    </row>
    <row r="20" spans="1:12" ht="21" customHeight="1" thickBot="1">
      <c r="A20" s="230"/>
      <c r="B20" s="231"/>
      <c r="C20" s="336"/>
      <c r="D20" s="337"/>
      <c r="E20" s="337"/>
      <c r="F20" s="338"/>
      <c r="G20" s="337"/>
      <c r="H20" s="338"/>
      <c r="I20" s="339"/>
      <c r="J20" s="226" t="s">
        <v>30</v>
      </c>
      <c r="K20" s="340"/>
      <c r="L20" s="227" t="s">
        <v>30</v>
      </c>
    </row>
    <row r="21" spans="1:12" ht="21" customHeight="1">
      <c r="A21" s="331" t="s">
        <v>132</v>
      </c>
      <c r="B21" s="341" t="s">
        <v>89</v>
      </c>
      <c r="C21" s="438"/>
      <c r="D21" s="439"/>
      <c r="E21" s="438"/>
      <c r="F21" s="439"/>
      <c r="G21" s="438"/>
      <c r="H21" s="439"/>
      <c r="I21" s="440"/>
      <c r="J21" s="441"/>
      <c r="K21" s="228"/>
      <c r="L21" s="229"/>
    </row>
    <row r="22" spans="1:12" ht="21" customHeight="1" thickBot="1">
      <c r="A22" s="211"/>
      <c r="B22" s="212"/>
      <c r="C22" s="444" t="s">
        <v>94</v>
      </c>
      <c r="D22" s="445"/>
      <c r="E22" s="444" t="s">
        <v>94</v>
      </c>
      <c r="F22" s="445"/>
      <c r="G22" s="444" t="s">
        <v>94</v>
      </c>
      <c r="H22" s="445"/>
      <c r="I22" s="442"/>
      <c r="J22" s="443"/>
      <c r="K22" s="215"/>
      <c r="L22" s="216"/>
    </row>
    <row r="23" spans="1:12" ht="21" customHeight="1" thickBot="1">
      <c r="A23" s="213"/>
      <c r="B23" s="214" t="s">
        <v>95</v>
      </c>
      <c r="C23" s="436" t="s">
        <v>96</v>
      </c>
      <c r="D23" s="437"/>
      <c r="E23" s="436" t="s">
        <v>96</v>
      </c>
      <c r="F23" s="437"/>
      <c r="G23" s="436" t="s">
        <v>96</v>
      </c>
      <c r="H23" s="437"/>
      <c r="I23" s="215"/>
      <c r="J23" s="216"/>
      <c r="K23" s="215"/>
      <c r="L23" s="216"/>
    </row>
    <row r="24" spans="1:12" ht="21" customHeight="1">
      <c r="A24" s="217"/>
      <c r="B24" s="218"/>
      <c r="C24" s="219" t="s">
        <v>97</v>
      </c>
      <c r="D24" s="220" t="s">
        <v>98</v>
      </c>
      <c r="E24" s="220" t="s">
        <v>97</v>
      </c>
      <c r="F24" s="221" t="s">
        <v>98</v>
      </c>
      <c r="G24" s="220" t="s">
        <v>97</v>
      </c>
      <c r="H24" s="221" t="s">
        <v>98</v>
      </c>
      <c r="I24" s="222"/>
      <c r="J24" s="223"/>
      <c r="K24" s="222"/>
      <c r="L24" s="223"/>
    </row>
    <row r="25" spans="1:12" ht="21" customHeight="1" thickBot="1">
      <c r="A25" s="232"/>
      <c r="B25" s="233"/>
      <c r="C25" s="336"/>
      <c r="D25" s="337"/>
      <c r="E25" s="337"/>
      <c r="F25" s="338"/>
      <c r="G25" s="337"/>
      <c r="H25" s="338"/>
      <c r="I25" s="339"/>
      <c r="J25" s="226" t="s">
        <v>30</v>
      </c>
      <c r="K25" s="340"/>
      <c r="L25" s="227" t="s">
        <v>30</v>
      </c>
    </row>
    <row r="26" spans="1:12" ht="21" customHeight="1">
      <c r="A26" s="331" t="s">
        <v>133</v>
      </c>
      <c r="B26" s="341" t="s">
        <v>90</v>
      </c>
      <c r="C26" s="438"/>
      <c r="D26" s="439"/>
      <c r="E26" s="438"/>
      <c r="F26" s="439"/>
      <c r="G26" s="438"/>
      <c r="H26" s="439"/>
      <c r="I26" s="440"/>
      <c r="J26" s="441"/>
      <c r="K26" s="228"/>
      <c r="L26" s="229"/>
    </row>
    <row r="27" spans="1:12" ht="21" customHeight="1" thickBot="1">
      <c r="A27" s="211"/>
      <c r="B27" s="212"/>
      <c r="C27" s="444" t="s">
        <v>94</v>
      </c>
      <c r="D27" s="445"/>
      <c r="E27" s="444" t="s">
        <v>94</v>
      </c>
      <c r="F27" s="445"/>
      <c r="G27" s="444" t="s">
        <v>94</v>
      </c>
      <c r="H27" s="445"/>
      <c r="I27" s="442"/>
      <c r="J27" s="443"/>
      <c r="K27" s="215"/>
      <c r="L27" s="216"/>
    </row>
    <row r="28" spans="1:12" ht="21" customHeight="1" thickBot="1">
      <c r="A28" s="213"/>
      <c r="B28" s="214" t="s">
        <v>95</v>
      </c>
      <c r="C28" s="436" t="s">
        <v>96</v>
      </c>
      <c r="D28" s="437"/>
      <c r="E28" s="436" t="s">
        <v>96</v>
      </c>
      <c r="F28" s="437"/>
      <c r="G28" s="436" t="s">
        <v>96</v>
      </c>
      <c r="H28" s="437"/>
      <c r="I28" s="215"/>
      <c r="J28" s="216"/>
      <c r="K28" s="215"/>
      <c r="L28" s="216"/>
    </row>
    <row r="29" spans="1:12" ht="21" customHeight="1">
      <c r="A29" s="217"/>
      <c r="B29" s="218"/>
      <c r="C29" s="219" t="s">
        <v>97</v>
      </c>
      <c r="D29" s="220" t="s">
        <v>98</v>
      </c>
      <c r="E29" s="220" t="s">
        <v>97</v>
      </c>
      <c r="F29" s="221" t="s">
        <v>98</v>
      </c>
      <c r="G29" s="220" t="s">
        <v>97</v>
      </c>
      <c r="H29" s="221" t="s">
        <v>98</v>
      </c>
      <c r="I29" s="222"/>
      <c r="J29" s="223"/>
      <c r="K29" s="222"/>
      <c r="L29" s="223"/>
    </row>
    <row r="30" spans="1:12" ht="21" customHeight="1" thickBot="1">
      <c r="A30" s="232"/>
      <c r="B30" s="233"/>
      <c r="C30" s="336"/>
      <c r="D30" s="337"/>
      <c r="E30" s="337"/>
      <c r="F30" s="338"/>
      <c r="G30" s="337"/>
      <c r="H30" s="338"/>
      <c r="I30" s="339"/>
      <c r="J30" s="226" t="s">
        <v>30</v>
      </c>
      <c r="K30" s="340"/>
      <c r="L30" s="227" t="s">
        <v>30</v>
      </c>
    </row>
    <row r="31" spans="1:12" ht="21" customHeight="1">
      <c r="A31" s="331" t="s">
        <v>134</v>
      </c>
      <c r="B31" s="341" t="s">
        <v>128</v>
      </c>
      <c r="C31" s="438"/>
      <c r="D31" s="439"/>
      <c r="E31" s="438"/>
      <c r="F31" s="439"/>
      <c r="G31" s="438"/>
      <c r="H31" s="439"/>
      <c r="I31" s="440"/>
      <c r="J31" s="441"/>
      <c r="K31" s="228"/>
      <c r="L31" s="229"/>
    </row>
    <row r="32" spans="1:12" ht="21" customHeight="1" thickBot="1">
      <c r="A32" s="211"/>
      <c r="B32" s="212"/>
      <c r="C32" s="444" t="s">
        <v>94</v>
      </c>
      <c r="D32" s="445"/>
      <c r="E32" s="444" t="s">
        <v>94</v>
      </c>
      <c r="F32" s="445"/>
      <c r="G32" s="444" t="s">
        <v>94</v>
      </c>
      <c r="H32" s="445"/>
      <c r="I32" s="442"/>
      <c r="J32" s="443"/>
      <c r="K32" s="215"/>
      <c r="L32" s="216"/>
    </row>
    <row r="33" spans="1:12" ht="21" customHeight="1" thickBot="1">
      <c r="A33" s="213"/>
      <c r="B33" s="214" t="s">
        <v>95</v>
      </c>
      <c r="C33" s="436" t="s">
        <v>96</v>
      </c>
      <c r="D33" s="437"/>
      <c r="E33" s="436" t="s">
        <v>96</v>
      </c>
      <c r="F33" s="437"/>
      <c r="G33" s="436" t="s">
        <v>96</v>
      </c>
      <c r="H33" s="437"/>
      <c r="I33" s="215"/>
      <c r="J33" s="216"/>
      <c r="K33" s="215"/>
      <c r="L33" s="216"/>
    </row>
    <row r="34" spans="1:12" ht="21" customHeight="1">
      <c r="A34" s="217"/>
      <c r="B34" s="218"/>
      <c r="C34" s="219" t="s">
        <v>97</v>
      </c>
      <c r="D34" s="220" t="s">
        <v>98</v>
      </c>
      <c r="E34" s="220" t="s">
        <v>97</v>
      </c>
      <c r="F34" s="221" t="s">
        <v>98</v>
      </c>
      <c r="G34" s="220" t="s">
        <v>97</v>
      </c>
      <c r="H34" s="221" t="s">
        <v>98</v>
      </c>
      <c r="I34" s="222"/>
      <c r="J34" s="223"/>
      <c r="K34" s="222"/>
      <c r="L34" s="223"/>
    </row>
    <row r="35" spans="1:12" ht="21" customHeight="1" thickBot="1">
      <c r="A35" s="232"/>
      <c r="B35" s="233"/>
      <c r="C35" s="460">
        <v>80</v>
      </c>
      <c r="D35" s="337"/>
      <c r="E35" s="337"/>
      <c r="F35" s="338"/>
      <c r="G35" s="337"/>
      <c r="H35" s="338"/>
      <c r="I35" s="339"/>
      <c r="J35" s="226" t="s">
        <v>30</v>
      </c>
      <c r="K35" s="340"/>
      <c r="L35" s="227" t="s">
        <v>30</v>
      </c>
    </row>
    <row r="36" spans="1:12" ht="21" customHeight="1">
      <c r="A36" s="331" t="s">
        <v>138</v>
      </c>
      <c r="B36" s="341" t="s">
        <v>223</v>
      </c>
      <c r="C36" s="438"/>
      <c r="D36" s="439"/>
      <c r="E36" s="438"/>
      <c r="F36" s="439"/>
      <c r="G36" s="438"/>
      <c r="H36" s="439"/>
      <c r="I36" s="440"/>
      <c r="J36" s="441"/>
      <c r="K36" s="228"/>
      <c r="L36" s="229"/>
    </row>
    <row r="37" spans="1:12" ht="21" customHeight="1" thickBot="1">
      <c r="A37" s="211"/>
      <c r="B37" s="212"/>
      <c r="C37" s="444" t="s">
        <v>94</v>
      </c>
      <c r="D37" s="445"/>
      <c r="E37" s="444" t="s">
        <v>94</v>
      </c>
      <c r="F37" s="445"/>
      <c r="G37" s="444" t="s">
        <v>94</v>
      </c>
      <c r="H37" s="445"/>
      <c r="I37" s="442"/>
      <c r="J37" s="443"/>
      <c r="K37" s="215"/>
      <c r="L37" s="216"/>
    </row>
    <row r="38" spans="1:12" ht="21" customHeight="1" thickBot="1">
      <c r="A38" s="213"/>
      <c r="B38" s="214" t="s">
        <v>95</v>
      </c>
      <c r="C38" s="436" t="s">
        <v>96</v>
      </c>
      <c r="D38" s="437"/>
      <c r="E38" s="436" t="s">
        <v>96</v>
      </c>
      <c r="F38" s="437"/>
      <c r="G38" s="436" t="s">
        <v>96</v>
      </c>
      <c r="H38" s="437"/>
      <c r="I38" s="215"/>
      <c r="J38" s="216"/>
      <c r="K38" s="215"/>
      <c r="L38" s="216"/>
    </row>
    <row r="39" spans="1:12" ht="21" customHeight="1">
      <c r="A39" s="217"/>
      <c r="B39" s="218"/>
      <c r="C39" s="219" t="s">
        <v>97</v>
      </c>
      <c r="D39" s="220" t="s">
        <v>98</v>
      </c>
      <c r="E39" s="220" t="s">
        <v>97</v>
      </c>
      <c r="F39" s="221" t="s">
        <v>98</v>
      </c>
      <c r="G39" s="220" t="s">
        <v>97</v>
      </c>
      <c r="H39" s="221" t="s">
        <v>98</v>
      </c>
      <c r="I39" s="222"/>
      <c r="J39" s="223"/>
      <c r="K39" s="222"/>
      <c r="L39" s="223"/>
    </row>
    <row r="40" spans="1:12" ht="21" customHeight="1" thickBot="1">
      <c r="A40" s="230"/>
      <c r="B40" s="231"/>
      <c r="C40" s="460">
        <v>20</v>
      </c>
      <c r="D40" s="337"/>
      <c r="E40" s="337"/>
      <c r="F40" s="338"/>
      <c r="G40" s="337"/>
      <c r="H40" s="338"/>
      <c r="I40" s="339"/>
      <c r="J40" s="226" t="s">
        <v>30</v>
      </c>
      <c r="K40" s="340"/>
      <c r="L40" s="227" t="s">
        <v>30</v>
      </c>
    </row>
    <row r="41" spans="1:12" ht="21" customHeight="1">
      <c r="A41" s="331" t="s">
        <v>147</v>
      </c>
      <c r="B41" s="341" t="s">
        <v>91</v>
      </c>
      <c r="C41" s="438"/>
      <c r="D41" s="439"/>
      <c r="E41" s="438"/>
      <c r="F41" s="439"/>
      <c r="G41" s="438"/>
      <c r="H41" s="439"/>
      <c r="I41" s="440"/>
      <c r="J41" s="441"/>
      <c r="K41" s="228"/>
      <c r="L41" s="229"/>
    </row>
    <row r="42" spans="1:12" ht="21" customHeight="1" thickBot="1">
      <c r="A42" s="211"/>
      <c r="B42" s="212"/>
      <c r="C42" s="444" t="s">
        <v>94</v>
      </c>
      <c r="D42" s="445"/>
      <c r="E42" s="444" t="s">
        <v>94</v>
      </c>
      <c r="F42" s="445"/>
      <c r="G42" s="444" t="s">
        <v>94</v>
      </c>
      <c r="H42" s="445"/>
      <c r="I42" s="442"/>
      <c r="J42" s="443"/>
      <c r="K42" s="215"/>
      <c r="L42" s="216"/>
    </row>
    <row r="43" spans="1:12" ht="21" customHeight="1" thickBot="1">
      <c r="A43" s="213"/>
      <c r="B43" s="214" t="s">
        <v>95</v>
      </c>
      <c r="C43" s="436" t="s">
        <v>96</v>
      </c>
      <c r="D43" s="437"/>
      <c r="E43" s="436" t="s">
        <v>96</v>
      </c>
      <c r="F43" s="437"/>
      <c r="G43" s="436" t="s">
        <v>96</v>
      </c>
      <c r="H43" s="437"/>
      <c r="I43" s="215"/>
      <c r="J43" s="216"/>
      <c r="K43" s="215"/>
      <c r="L43" s="216"/>
    </row>
    <row r="44" spans="1:12" ht="21" customHeight="1">
      <c r="A44" s="217"/>
      <c r="B44" s="218"/>
      <c r="C44" s="219" t="s">
        <v>97</v>
      </c>
      <c r="D44" s="220" t="s">
        <v>98</v>
      </c>
      <c r="E44" s="220" t="s">
        <v>97</v>
      </c>
      <c r="F44" s="221" t="s">
        <v>98</v>
      </c>
      <c r="G44" s="220" t="s">
        <v>97</v>
      </c>
      <c r="H44" s="221" t="s">
        <v>98</v>
      </c>
      <c r="I44" s="222"/>
      <c r="J44" s="223"/>
      <c r="K44" s="222"/>
      <c r="L44" s="223"/>
    </row>
    <row r="45" spans="1:12" ht="21" customHeight="1" thickBot="1">
      <c r="A45" s="230"/>
      <c r="B45" s="231"/>
      <c r="C45" s="336"/>
      <c r="D45" s="337"/>
      <c r="E45" s="337"/>
      <c r="F45" s="338"/>
      <c r="G45" s="337"/>
      <c r="H45" s="338"/>
      <c r="I45" s="339"/>
      <c r="J45" s="226" t="s">
        <v>30</v>
      </c>
      <c r="K45" s="339"/>
      <c r="L45" s="226" t="s">
        <v>30</v>
      </c>
    </row>
    <row r="46" spans="1:12" ht="21" customHeight="1">
      <c r="A46" s="331" t="s">
        <v>156</v>
      </c>
      <c r="B46" s="341" t="s">
        <v>103</v>
      </c>
      <c r="C46" s="438"/>
      <c r="D46" s="439"/>
      <c r="E46" s="438"/>
      <c r="F46" s="439"/>
      <c r="G46" s="438"/>
      <c r="H46" s="439"/>
      <c r="I46" s="440"/>
      <c r="J46" s="441"/>
      <c r="K46" s="318"/>
      <c r="L46" s="319"/>
    </row>
    <row r="47" spans="1:12" ht="21" customHeight="1" thickBot="1">
      <c r="A47" s="211"/>
      <c r="B47" s="212"/>
      <c r="C47" s="444" t="s">
        <v>94</v>
      </c>
      <c r="D47" s="445"/>
      <c r="E47" s="444" t="s">
        <v>94</v>
      </c>
      <c r="F47" s="445"/>
      <c r="G47" s="444" t="s">
        <v>94</v>
      </c>
      <c r="H47" s="445"/>
      <c r="I47" s="442"/>
      <c r="J47" s="443"/>
      <c r="K47" s="320"/>
      <c r="L47" s="321"/>
    </row>
    <row r="48" spans="1:12" ht="21" customHeight="1" thickBot="1">
      <c r="A48" s="213"/>
      <c r="B48" s="214" t="s">
        <v>95</v>
      </c>
      <c r="C48" s="436" t="s">
        <v>96</v>
      </c>
      <c r="D48" s="437"/>
      <c r="E48" s="436" t="s">
        <v>96</v>
      </c>
      <c r="F48" s="437"/>
      <c r="G48" s="436" t="s">
        <v>96</v>
      </c>
      <c r="H48" s="437"/>
      <c r="I48" s="320"/>
      <c r="J48" s="321"/>
      <c r="K48" s="320"/>
      <c r="L48" s="321"/>
    </row>
    <row r="49" spans="1:12" ht="21" customHeight="1">
      <c r="A49" s="217"/>
      <c r="B49" s="218"/>
      <c r="C49" s="219" t="s">
        <v>97</v>
      </c>
      <c r="D49" s="220" t="s">
        <v>98</v>
      </c>
      <c r="E49" s="220" t="s">
        <v>97</v>
      </c>
      <c r="F49" s="221" t="s">
        <v>98</v>
      </c>
      <c r="G49" s="220" t="s">
        <v>97</v>
      </c>
      <c r="H49" s="221" t="s">
        <v>98</v>
      </c>
      <c r="I49" s="222"/>
      <c r="J49" s="223"/>
      <c r="K49" s="222"/>
      <c r="L49" s="223"/>
    </row>
    <row r="50" spans="1:12" ht="21" customHeight="1" thickBot="1">
      <c r="A50" s="232"/>
      <c r="B50" s="233"/>
      <c r="C50" s="336"/>
      <c r="D50" s="337"/>
      <c r="E50" s="337"/>
      <c r="F50" s="338"/>
      <c r="G50" s="337"/>
      <c r="H50" s="338"/>
      <c r="I50" s="339"/>
      <c r="J50" s="226" t="s">
        <v>30</v>
      </c>
      <c r="K50" s="340"/>
      <c r="L50" s="227" t="s">
        <v>30</v>
      </c>
    </row>
    <row r="51" spans="1:12" ht="21" customHeight="1">
      <c r="A51" s="331" t="s">
        <v>165</v>
      </c>
      <c r="B51" s="341" t="s">
        <v>86</v>
      </c>
      <c r="C51" s="438"/>
      <c r="D51" s="439"/>
      <c r="E51" s="438"/>
      <c r="F51" s="439"/>
      <c r="G51" s="438"/>
      <c r="H51" s="439"/>
      <c r="I51" s="440"/>
      <c r="J51" s="441"/>
      <c r="K51" s="318"/>
      <c r="L51" s="319"/>
    </row>
    <row r="52" spans="1:12" ht="21" customHeight="1" thickBot="1">
      <c r="A52" s="211"/>
      <c r="B52" s="212"/>
      <c r="C52" s="444" t="s">
        <v>94</v>
      </c>
      <c r="D52" s="445"/>
      <c r="E52" s="444" t="s">
        <v>94</v>
      </c>
      <c r="F52" s="445"/>
      <c r="G52" s="444" t="s">
        <v>94</v>
      </c>
      <c r="H52" s="445"/>
      <c r="I52" s="442"/>
      <c r="J52" s="443"/>
      <c r="K52" s="320"/>
      <c r="L52" s="321"/>
    </row>
    <row r="53" spans="1:12" ht="21" customHeight="1" thickBot="1">
      <c r="A53" s="213"/>
      <c r="B53" s="214" t="s">
        <v>95</v>
      </c>
      <c r="C53" s="436" t="s">
        <v>96</v>
      </c>
      <c r="D53" s="437"/>
      <c r="E53" s="436" t="s">
        <v>96</v>
      </c>
      <c r="F53" s="437"/>
      <c r="G53" s="436" t="s">
        <v>96</v>
      </c>
      <c r="H53" s="437"/>
      <c r="I53" s="320"/>
      <c r="J53" s="321"/>
      <c r="K53" s="320"/>
      <c r="L53" s="321"/>
    </row>
    <row r="54" spans="1:12" ht="21" customHeight="1">
      <c r="A54" s="217"/>
      <c r="B54" s="218"/>
      <c r="C54" s="219" t="s">
        <v>97</v>
      </c>
      <c r="D54" s="220" t="s">
        <v>98</v>
      </c>
      <c r="E54" s="220" t="s">
        <v>97</v>
      </c>
      <c r="F54" s="221" t="s">
        <v>98</v>
      </c>
      <c r="G54" s="220" t="s">
        <v>97</v>
      </c>
      <c r="H54" s="221" t="s">
        <v>98</v>
      </c>
      <c r="I54" s="222"/>
      <c r="J54" s="223"/>
      <c r="K54" s="222"/>
      <c r="L54" s="223"/>
    </row>
    <row r="55" spans="1:12" ht="21" customHeight="1" thickBot="1">
      <c r="A55" s="230"/>
      <c r="B55" s="231"/>
      <c r="C55" s="336"/>
      <c r="D55" s="337"/>
      <c r="E55" s="337"/>
      <c r="F55" s="338"/>
      <c r="G55" s="337"/>
      <c r="H55" s="338"/>
      <c r="I55" s="339"/>
      <c r="J55" s="226" t="s">
        <v>30</v>
      </c>
      <c r="K55" s="340"/>
      <c r="L55" s="227" t="s">
        <v>30</v>
      </c>
    </row>
    <row r="56" spans="1:12" ht="21" customHeight="1">
      <c r="A56" s="331" t="s">
        <v>166</v>
      </c>
      <c r="B56" s="341" t="s">
        <v>127</v>
      </c>
      <c r="C56" s="438"/>
      <c r="D56" s="439"/>
      <c r="E56" s="438"/>
      <c r="F56" s="439"/>
      <c r="G56" s="438"/>
      <c r="H56" s="439"/>
      <c r="I56" s="440"/>
      <c r="J56" s="441"/>
      <c r="K56" s="318"/>
      <c r="L56" s="319"/>
    </row>
    <row r="57" spans="1:12" ht="21" customHeight="1" thickBot="1">
      <c r="A57" s="211"/>
      <c r="B57" s="212"/>
      <c r="C57" s="444" t="s">
        <v>94</v>
      </c>
      <c r="D57" s="445"/>
      <c r="E57" s="444" t="s">
        <v>94</v>
      </c>
      <c r="F57" s="445"/>
      <c r="G57" s="444" t="s">
        <v>94</v>
      </c>
      <c r="H57" s="445"/>
      <c r="I57" s="442"/>
      <c r="J57" s="443"/>
      <c r="K57" s="320"/>
      <c r="L57" s="321"/>
    </row>
    <row r="58" spans="1:12" ht="21" customHeight="1" thickBot="1">
      <c r="A58" s="211"/>
      <c r="B58" s="212"/>
      <c r="C58" s="433" t="s">
        <v>224</v>
      </c>
      <c r="D58" s="435"/>
      <c r="E58" s="433" t="s">
        <v>224</v>
      </c>
      <c r="F58" s="435"/>
      <c r="G58" s="433" t="s">
        <v>224</v>
      </c>
      <c r="H58" s="435"/>
      <c r="I58" s="320"/>
      <c r="J58" s="321"/>
      <c r="K58" s="320"/>
      <c r="L58" s="321"/>
    </row>
    <row r="59" spans="1:12" ht="21" customHeight="1" thickBot="1">
      <c r="A59" s="213"/>
      <c r="B59" s="214" t="s">
        <v>95</v>
      </c>
      <c r="C59" s="436" t="s">
        <v>96</v>
      </c>
      <c r="D59" s="437"/>
      <c r="E59" s="436" t="s">
        <v>96</v>
      </c>
      <c r="F59" s="437"/>
      <c r="G59" s="436" t="s">
        <v>96</v>
      </c>
      <c r="H59" s="437"/>
      <c r="I59" s="429" t="s">
        <v>273</v>
      </c>
      <c r="J59" s="430"/>
      <c r="K59" s="320"/>
      <c r="L59" s="321"/>
    </row>
    <row r="60" spans="1:12" ht="21" customHeight="1">
      <c r="A60" s="217"/>
      <c r="B60" s="218"/>
      <c r="C60" s="219" t="s">
        <v>97</v>
      </c>
      <c r="D60" s="220" t="s">
        <v>98</v>
      </c>
      <c r="E60" s="220" t="s">
        <v>97</v>
      </c>
      <c r="F60" s="221" t="s">
        <v>98</v>
      </c>
      <c r="G60" s="220" t="s">
        <v>97</v>
      </c>
      <c r="H60" s="221" t="s">
        <v>98</v>
      </c>
      <c r="I60" s="431"/>
      <c r="J60" s="432"/>
      <c r="K60" s="222"/>
      <c r="L60" s="223"/>
    </row>
    <row r="61" spans="1:12" ht="21" customHeight="1" thickBot="1">
      <c r="A61" s="230"/>
      <c r="B61" s="231"/>
      <c r="C61" s="336"/>
      <c r="D61" s="337"/>
      <c r="E61" s="337"/>
      <c r="F61" s="338"/>
      <c r="G61" s="337"/>
      <c r="H61" s="338"/>
      <c r="I61" s="339"/>
      <c r="J61" s="226" t="s">
        <v>30</v>
      </c>
      <c r="K61" s="339"/>
      <c r="L61" s="226" t="s">
        <v>30</v>
      </c>
    </row>
    <row r="62" spans="1:12" ht="21" customHeight="1">
      <c r="A62" s="234"/>
      <c r="B62" s="235"/>
      <c r="C62" s="236"/>
      <c r="D62" s="236"/>
      <c r="E62" s="236"/>
      <c r="F62" s="237"/>
      <c r="G62" s="236"/>
      <c r="H62" s="237"/>
      <c r="I62" s="238"/>
      <c r="J62" s="239"/>
      <c r="K62" s="238"/>
      <c r="L62" s="239"/>
    </row>
    <row r="63" spans="1:12" ht="21" customHeight="1" thickBot="1">
      <c r="A63" s="240"/>
      <c r="B63" s="241"/>
      <c r="C63" s="242"/>
      <c r="D63" s="242"/>
      <c r="E63" s="242"/>
      <c r="F63" s="243"/>
      <c r="G63" s="242"/>
      <c r="H63" s="244" t="s">
        <v>99</v>
      </c>
      <c r="I63" s="344"/>
      <c r="J63" s="245" t="s">
        <v>30</v>
      </c>
      <c r="K63" s="344"/>
      <c r="L63" s="245" t="s">
        <v>30</v>
      </c>
    </row>
    <row r="68" spans="8:12">
      <c r="H68" s="246"/>
      <c r="I68" s="246"/>
      <c r="J68" s="246"/>
      <c r="K68" s="246"/>
      <c r="L68" s="246"/>
    </row>
    <row r="69" spans="8:12">
      <c r="H69" s="246"/>
      <c r="I69" s="246"/>
      <c r="J69" s="246"/>
      <c r="K69" s="246"/>
      <c r="L69" s="246"/>
    </row>
  </sheetData>
  <mergeCells count="121">
    <mergeCell ref="A1:E1"/>
    <mergeCell ref="I41:J42"/>
    <mergeCell ref="C42:D42"/>
    <mergeCell ref="E42:F42"/>
    <mergeCell ref="G42:H42"/>
    <mergeCell ref="C36:D36"/>
    <mergeCell ref="E36:F36"/>
    <mergeCell ref="G36:H36"/>
    <mergeCell ref="I36:J37"/>
    <mergeCell ref="C37:D37"/>
    <mergeCell ref="E37:F37"/>
    <mergeCell ref="G37:H37"/>
    <mergeCell ref="I31:J32"/>
    <mergeCell ref="C32:D32"/>
    <mergeCell ref="E32:F32"/>
    <mergeCell ref="G32:H32"/>
    <mergeCell ref="C26:D26"/>
    <mergeCell ref="E26:F26"/>
    <mergeCell ref="G26:H26"/>
    <mergeCell ref="I26:J27"/>
    <mergeCell ref="C27:D27"/>
    <mergeCell ref="E27:F27"/>
    <mergeCell ref="G27:H27"/>
    <mergeCell ref="C33:D33"/>
    <mergeCell ref="C43:D43"/>
    <mergeCell ref="E43:F43"/>
    <mergeCell ref="G43:H43"/>
    <mergeCell ref="C38:D38"/>
    <mergeCell ref="E38:F38"/>
    <mergeCell ref="G38:H38"/>
    <mergeCell ref="C41:D41"/>
    <mergeCell ref="E41:F41"/>
    <mergeCell ref="G41:H41"/>
    <mergeCell ref="E33:F33"/>
    <mergeCell ref="G33:H33"/>
    <mergeCell ref="C28:D28"/>
    <mergeCell ref="E28:F28"/>
    <mergeCell ref="G28:H28"/>
    <mergeCell ref="C31:D31"/>
    <mergeCell ref="E31:F31"/>
    <mergeCell ref="G31:H31"/>
    <mergeCell ref="C21:D21"/>
    <mergeCell ref="E21:F21"/>
    <mergeCell ref="G21:H21"/>
    <mergeCell ref="I21:J22"/>
    <mergeCell ref="C22:D22"/>
    <mergeCell ref="E22:F22"/>
    <mergeCell ref="G22:H22"/>
    <mergeCell ref="C23:D23"/>
    <mergeCell ref="E23:F23"/>
    <mergeCell ref="G23:H23"/>
    <mergeCell ref="G13:H13"/>
    <mergeCell ref="C16:D16"/>
    <mergeCell ref="E16:F16"/>
    <mergeCell ref="G16:H16"/>
    <mergeCell ref="I16:J17"/>
    <mergeCell ref="C17:D17"/>
    <mergeCell ref="E17:F17"/>
    <mergeCell ref="G17:H17"/>
    <mergeCell ref="C18:D18"/>
    <mergeCell ref="E18:F18"/>
    <mergeCell ref="G18:H18"/>
    <mergeCell ref="K5:L5"/>
    <mergeCell ref="I5:J5"/>
    <mergeCell ref="B11:B12"/>
    <mergeCell ref="B16:B17"/>
    <mergeCell ref="C6:D6"/>
    <mergeCell ref="E6:F6"/>
    <mergeCell ref="G6:H6"/>
    <mergeCell ref="I6:J7"/>
    <mergeCell ref="K6:L7"/>
    <mergeCell ref="C7:D7"/>
    <mergeCell ref="E7:F7"/>
    <mergeCell ref="G7:H7"/>
    <mergeCell ref="C8:D8"/>
    <mergeCell ref="E8:F8"/>
    <mergeCell ref="G8:H8"/>
    <mergeCell ref="C11:D11"/>
    <mergeCell ref="E11:F11"/>
    <mergeCell ref="G11:H11"/>
    <mergeCell ref="I11:J12"/>
    <mergeCell ref="C12:D12"/>
    <mergeCell ref="E12:F12"/>
    <mergeCell ref="G12:H12"/>
    <mergeCell ref="C13:D13"/>
    <mergeCell ref="E13:F13"/>
    <mergeCell ref="G48:H48"/>
    <mergeCell ref="C51:D51"/>
    <mergeCell ref="E51:F51"/>
    <mergeCell ref="G51:H51"/>
    <mergeCell ref="C46:D46"/>
    <mergeCell ref="E46:F46"/>
    <mergeCell ref="G46:H46"/>
    <mergeCell ref="I46:J47"/>
    <mergeCell ref="C47:D47"/>
    <mergeCell ref="E47:F47"/>
    <mergeCell ref="G47:H47"/>
    <mergeCell ref="I59:J60"/>
    <mergeCell ref="C5:H5"/>
    <mergeCell ref="C59:D59"/>
    <mergeCell ref="E59:F59"/>
    <mergeCell ref="G59:H59"/>
    <mergeCell ref="C58:D58"/>
    <mergeCell ref="E58:F58"/>
    <mergeCell ref="G58:H58"/>
    <mergeCell ref="C56:D56"/>
    <mergeCell ref="E56:F56"/>
    <mergeCell ref="G56:H56"/>
    <mergeCell ref="I56:J57"/>
    <mergeCell ref="C57:D57"/>
    <mergeCell ref="E57:F57"/>
    <mergeCell ref="G57:H57"/>
    <mergeCell ref="I51:J52"/>
    <mergeCell ref="C52:D52"/>
    <mergeCell ref="E52:F52"/>
    <mergeCell ref="G52:H52"/>
    <mergeCell ref="C53:D53"/>
    <mergeCell ref="E53:F53"/>
    <mergeCell ref="G53:H53"/>
    <mergeCell ref="C48:D48"/>
    <mergeCell ref="E48:F48"/>
  </mergeCells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opLeftCell="C1" workbookViewId="0">
      <selection sqref="A1:XFD1"/>
    </sheetView>
  </sheetViews>
  <sheetFormatPr baseColWidth="10" defaultColWidth="11.5703125" defaultRowHeight="15"/>
  <cols>
    <col min="1" max="1" width="9.28515625" style="1" hidden="1" customWidth="1"/>
    <col min="2" max="2" width="70.85546875" style="1" hidden="1" customWidth="1"/>
    <col min="3" max="3" width="16" style="1" customWidth="1"/>
    <col min="4" max="4" width="17.7109375" style="1" customWidth="1"/>
    <col min="5" max="5" width="17" style="1" customWidth="1"/>
    <col min="6" max="6" width="37.7109375" style="2" customWidth="1"/>
    <col min="7" max="7" width="26.7109375" style="2" customWidth="1"/>
    <col min="8" max="8" width="12.85546875" style="1" bestFit="1" customWidth="1"/>
    <col min="9" max="16384" width="11.5703125" style="1"/>
  </cols>
  <sheetData>
    <row r="1" spans="1:8" ht="15.75" customHeight="1">
      <c r="A1" s="407" t="s">
        <v>270</v>
      </c>
      <c r="B1" s="407"/>
      <c r="C1" s="407"/>
      <c r="D1" s="407"/>
      <c r="E1" s="407"/>
      <c r="G1" s="326" t="s">
        <v>220</v>
      </c>
    </row>
    <row r="2" spans="1:8" ht="18">
      <c r="C2" s="201" t="s">
        <v>75</v>
      </c>
      <c r="D2" s="201"/>
    </row>
    <row r="3" spans="1:8" ht="18">
      <c r="C3" s="201"/>
      <c r="D3" s="201"/>
    </row>
    <row r="4" spans="1:8" ht="15.75" customHeight="1">
      <c r="C4" s="420" t="s">
        <v>269</v>
      </c>
      <c r="D4" s="420"/>
      <c r="E4" s="420"/>
      <c r="F4" s="420"/>
      <c r="G4" s="420"/>
    </row>
    <row r="5" spans="1:8" s="4" customFormat="1" ht="10.5" customHeight="1" thickBot="1">
      <c r="A5" s="84"/>
      <c r="B5" s="85"/>
      <c r="C5" s="84"/>
      <c r="D5" s="84"/>
      <c r="E5" s="84"/>
      <c r="F5" s="22"/>
      <c r="G5" s="86"/>
      <c r="H5" s="8"/>
    </row>
    <row r="6" spans="1:8" s="7" customFormat="1" ht="33.950000000000003" customHeight="1" thickBot="1">
      <c r="A6" s="197"/>
      <c r="B6" s="198"/>
      <c r="C6" s="453" t="s">
        <v>77</v>
      </c>
      <c r="D6" s="454"/>
      <c r="E6" s="451" t="s">
        <v>114</v>
      </c>
      <c r="F6" s="452"/>
      <c r="G6" s="323" t="s">
        <v>30</v>
      </c>
      <c r="H6" s="9"/>
    </row>
    <row r="7" spans="1:8" s="7" customFormat="1" ht="33.950000000000003" customHeight="1" thickBot="1">
      <c r="A7" s="105"/>
      <c r="B7" s="198"/>
      <c r="C7" s="453" t="s">
        <v>70</v>
      </c>
      <c r="D7" s="454"/>
      <c r="E7" s="451" t="s">
        <v>115</v>
      </c>
      <c r="F7" s="452"/>
      <c r="G7" s="323" t="s">
        <v>30</v>
      </c>
      <c r="H7" s="9"/>
    </row>
    <row r="8" spans="1:8" s="7" customFormat="1" ht="33.950000000000003" customHeight="1" thickBot="1">
      <c r="A8" s="105"/>
      <c r="B8" s="198"/>
      <c r="C8" s="453" t="s">
        <v>71</v>
      </c>
      <c r="D8" s="454"/>
      <c r="E8" s="451" t="s">
        <v>116</v>
      </c>
      <c r="F8" s="452"/>
      <c r="G8" s="323" t="s">
        <v>30</v>
      </c>
      <c r="H8" s="9"/>
    </row>
    <row r="9" spans="1:8" s="7" customFormat="1" ht="33.950000000000003" customHeight="1" thickBot="1">
      <c r="A9" s="105"/>
      <c r="B9" s="198"/>
      <c r="C9" s="453" t="s">
        <v>72</v>
      </c>
      <c r="D9" s="454"/>
      <c r="E9" s="451" t="s">
        <v>78</v>
      </c>
      <c r="F9" s="452"/>
      <c r="G9" s="323" t="s">
        <v>30</v>
      </c>
      <c r="H9" s="9"/>
    </row>
    <row r="10" spans="1:8" s="7" customFormat="1" ht="33.950000000000003" customHeight="1" thickBot="1">
      <c r="A10" s="105"/>
      <c r="B10" s="198"/>
      <c r="C10" s="453" t="s">
        <v>73</v>
      </c>
      <c r="D10" s="454"/>
      <c r="E10" s="451" t="s">
        <v>79</v>
      </c>
      <c r="F10" s="452"/>
      <c r="G10" s="324" t="s">
        <v>30</v>
      </c>
      <c r="H10" s="9"/>
    </row>
    <row r="11" spans="1:8" s="10" customFormat="1" ht="32.25" customHeight="1" thickBot="1">
      <c r="A11" s="87"/>
      <c r="B11" s="23"/>
      <c r="C11" s="453" t="s">
        <v>76</v>
      </c>
      <c r="D11" s="454"/>
      <c r="E11" s="451" t="s">
        <v>117</v>
      </c>
      <c r="F11" s="452"/>
      <c r="G11" s="324" t="s">
        <v>30</v>
      </c>
    </row>
    <row r="12" spans="1:8" s="10" customFormat="1" ht="32.25" customHeight="1" thickBot="1">
      <c r="A12" s="87"/>
      <c r="B12" s="23"/>
      <c r="C12" s="453" t="s">
        <v>111</v>
      </c>
      <c r="D12" s="454"/>
      <c r="E12" s="451" t="s">
        <v>118</v>
      </c>
      <c r="F12" s="452"/>
      <c r="G12" s="324" t="s">
        <v>30</v>
      </c>
    </row>
    <row r="13" spans="1:8" s="10" customFormat="1" ht="32.25" customHeight="1" thickBot="1">
      <c r="A13" s="87"/>
      <c r="B13" s="23"/>
      <c r="C13" s="453" t="s">
        <v>119</v>
      </c>
      <c r="D13" s="454"/>
      <c r="E13" s="451" t="s">
        <v>112</v>
      </c>
      <c r="F13" s="452"/>
      <c r="G13" s="324" t="s">
        <v>30</v>
      </c>
    </row>
    <row r="14" spans="1:8" s="10" customFormat="1" ht="32.25" customHeight="1" thickBot="1">
      <c r="A14" s="87"/>
      <c r="B14" s="23"/>
      <c r="C14" s="453" t="s">
        <v>120</v>
      </c>
      <c r="D14" s="454"/>
      <c r="E14" s="451" t="s">
        <v>110</v>
      </c>
      <c r="F14" s="452"/>
      <c r="G14" s="324" t="s">
        <v>30</v>
      </c>
    </row>
    <row r="15" spans="1:8" s="14" customFormat="1" ht="33.950000000000003" customHeight="1" thickBot="1">
      <c r="A15" s="198"/>
      <c r="B15" s="199"/>
      <c r="C15" s="88" t="s">
        <v>74</v>
      </c>
      <c r="D15" s="107"/>
      <c r="E15" s="107"/>
      <c r="F15" s="200"/>
      <c r="G15" s="325" t="s">
        <v>30</v>
      </c>
      <c r="H15" s="13"/>
    </row>
    <row r="16" spans="1:8">
      <c r="A16" s="25"/>
      <c r="B16" s="25"/>
      <c r="C16" s="25"/>
      <c r="D16" s="25"/>
      <c r="E16" s="25"/>
      <c r="F16" s="26"/>
      <c r="G16" s="26"/>
    </row>
    <row r="17" spans="1:7" ht="17.25" customHeight="1">
      <c r="A17" s="25"/>
      <c r="B17" s="25"/>
      <c r="C17" s="25"/>
      <c r="D17" s="25"/>
      <c r="E17" s="25"/>
      <c r="F17" s="26"/>
      <c r="G17" s="26"/>
    </row>
    <row r="18" spans="1:7" ht="19.5" customHeight="1">
      <c r="A18" s="25"/>
      <c r="B18" s="25"/>
      <c r="C18" s="29"/>
      <c r="D18" s="29"/>
      <c r="E18" s="30"/>
      <c r="F18" s="31"/>
      <c r="G18" s="26"/>
    </row>
    <row r="19" spans="1:7">
      <c r="A19" s="32" t="s">
        <v>10</v>
      </c>
      <c r="B19" s="25"/>
      <c r="C19" s="29"/>
      <c r="D19" s="29"/>
      <c r="E19" s="30"/>
      <c r="F19" s="31"/>
      <c r="G19" s="26"/>
    </row>
    <row r="20" spans="1:7">
      <c r="A20" s="25" t="s">
        <v>17</v>
      </c>
      <c r="B20" s="25"/>
      <c r="C20" s="29" t="s">
        <v>80</v>
      </c>
      <c r="D20" s="29"/>
      <c r="E20" s="202" t="s">
        <v>81</v>
      </c>
      <c r="F20" s="31"/>
      <c r="G20" s="26"/>
    </row>
    <row r="21" spans="1:7">
      <c r="A21" s="33"/>
      <c r="B21" s="33"/>
      <c r="C21" s="33"/>
      <c r="D21" s="33"/>
      <c r="E21" s="33"/>
      <c r="F21" s="34"/>
      <c r="G21" s="34"/>
    </row>
    <row r="22" spans="1:7">
      <c r="A22" s="455"/>
      <c r="B22" s="455"/>
      <c r="C22" s="35"/>
      <c r="D22" s="35"/>
      <c r="E22" s="35"/>
      <c r="F22" s="33"/>
      <c r="G22" s="36"/>
    </row>
    <row r="23" spans="1:7">
      <c r="A23" s="83"/>
      <c r="B23" s="83"/>
      <c r="C23" s="35"/>
      <c r="D23" s="35"/>
      <c r="E23" s="35"/>
      <c r="F23" s="33"/>
      <c r="G23" s="36"/>
    </row>
    <row r="24" spans="1:7">
      <c r="A24" s="83"/>
      <c r="B24" s="83"/>
      <c r="C24" s="35"/>
      <c r="D24" s="35"/>
      <c r="E24" s="35"/>
      <c r="F24" s="33"/>
      <c r="G24" s="36"/>
    </row>
    <row r="25" spans="1:7">
      <c r="A25" s="33"/>
      <c r="B25" s="33"/>
      <c r="C25" s="33"/>
      <c r="D25" s="33"/>
      <c r="E25" s="33"/>
      <c r="F25" s="33"/>
      <c r="G25" s="36"/>
    </row>
    <row r="26" spans="1:7">
      <c r="A26" s="33"/>
      <c r="B26" s="33"/>
      <c r="C26" s="33"/>
      <c r="D26" s="33"/>
      <c r="E26" s="33"/>
      <c r="F26" s="33"/>
      <c r="G26" s="36"/>
    </row>
    <row r="27" spans="1:7">
      <c r="A27" s="33"/>
      <c r="B27" s="33"/>
      <c r="C27" s="33"/>
      <c r="D27" s="33"/>
      <c r="E27" s="33"/>
      <c r="F27" s="33"/>
      <c r="G27" s="36"/>
    </row>
    <row r="31" spans="1:7">
      <c r="A31" s="15"/>
    </row>
    <row r="33" spans="1:2">
      <c r="A33" s="16"/>
      <c r="B33" s="17"/>
    </row>
  </sheetData>
  <mergeCells count="21">
    <mergeCell ref="A22:B22"/>
    <mergeCell ref="A1:E1"/>
    <mergeCell ref="C6:D6"/>
    <mergeCell ref="E6:F6"/>
    <mergeCell ref="C7:D7"/>
    <mergeCell ref="C8:D8"/>
    <mergeCell ref="C9:D9"/>
    <mergeCell ref="C10:D10"/>
    <mergeCell ref="E7:F7"/>
    <mergeCell ref="E8:F8"/>
    <mergeCell ref="E9:F9"/>
    <mergeCell ref="E10:F10"/>
    <mergeCell ref="C11:D11"/>
    <mergeCell ref="E11:F11"/>
    <mergeCell ref="C4:G4"/>
    <mergeCell ref="C12:D12"/>
    <mergeCell ref="E12:F12"/>
    <mergeCell ref="C13:D13"/>
    <mergeCell ref="E13:F13"/>
    <mergeCell ref="C14:D14"/>
    <mergeCell ref="E14:F14"/>
  </mergeCells>
  <pageMargins left="0.70866141732283472" right="0.70866141732283472" top="0.78740157480314965" bottom="0.78740157480314965" header="0.31496062992125984" footer="0.31496062992125984"/>
  <pageSetup paperSize="9" scale="76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opLeftCell="B1" zoomScaleNormal="100" workbookViewId="0">
      <selection activeCell="J28" sqref="J28"/>
    </sheetView>
  </sheetViews>
  <sheetFormatPr baseColWidth="10" defaultRowHeight="12.75"/>
  <cols>
    <col min="1" max="1" width="43.7109375" style="348" customWidth="1"/>
    <col min="2" max="2" width="14.85546875" style="348" customWidth="1"/>
    <col min="3" max="3" width="6.42578125" style="349" customWidth="1"/>
    <col min="4" max="9" width="16.140625" style="349" customWidth="1"/>
    <col min="10" max="10" width="102.140625" style="349" bestFit="1" customWidth="1"/>
    <col min="11" max="16384" width="11.42578125" style="348"/>
  </cols>
  <sheetData>
    <row r="1" spans="1:10" s="351" customFormat="1" ht="23.25" customHeight="1">
      <c r="A1" s="456" t="s">
        <v>82</v>
      </c>
      <c r="B1" s="456"/>
      <c r="C1" s="456"/>
      <c r="D1" s="456"/>
      <c r="E1" s="456"/>
      <c r="F1" s="352"/>
      <c r="G1" s="352"/>
      <c r="H1" s="352"/>
      <c r="J1" s="399" t="s">
        <v>266</v>
      </c>
    </row>
    <row r="2" spans="1:10" ht="14.25">
      <c r="A2" s="359" t="s">
        <v>265</v>
      </c>
    </row>
    <row r="3" spans="1:10" ht="13.5" thickBot="1"/>
    <row r="4" spans="1:10" ht="15">
      <c r="A4" s="354"/>
      <c r="B4" s="397"/>
      <c r="C4" s="458" t="s">
        <v>271</v>
      </c>
      <c r="D4" s="389"/>
      <c r="E4" s="366"/>
      <c r="F4" s="367" t="s">
        <v>264</v>
      </c>
      <c r="G4" s="367" t="s">
        <v>263</v>
      </c>
      <c r="H4" s="368" t="s">
        <v>262</v>
      </c>
      <c r="I4" s="369" t="s">
        <v>261</v>
      </c>
      <c r="J4" s="361"/>
    </row>
    <row r="5" spans="1:10" ht="28.5" customHeight="1" thickBot="1">
      <c r="A5" s="358"/>
      <c r="B5" s="398" t="s">
        <v>260</v>
      </c>
      <c r="C5" s="457"/>
      <c r="D5" s="459" t="s">
        <v>272</v>
      </c>
      <c r="E5" s="370" t="s">
        <v>259</v>
      </c>
      <c r="F5" s="371" t="s">
        <v>258</v>
      </c>
      <c r="G5" s="371" t="s">
        <v>257</v>
      </c>
      <c r="H5" s="372" t="s">
        <v>256</v>
      </c>
      <c r="I5" s="373" t="s">
        <v>255</v>
      </c>
      <c r="J5" s="362"/>
    </row>
    <row r="6" spans="1:10">
      <c r="A6" s="356" t="s">
        <v>254</v>
      </c>
      <c r="B6" s="387"/>
      <c r="C6" s="388"/>
      <c r="D6" s="389"/>
      <c r="E6" s="374"/>
      <c r="F6" s="375"/>
      <c r="G6" s="375"/>
      <c r="H6" s="376"/>
      <c r="I6" s="377"/>
      <c r="J6" s="363"/>
    </row>
    <row r="7" spans="1:10">
      <c r="A7" s="353" t="s">
        <v>253</v>
      </c>
      <c r="B7" s="378">
        <f t="shared" ref="B7:B13" si="0">D7/(1+C7)</f>
        <v>1000000</v>
      </c>
      <c r="C7" s="390">
        <v>0.5</v>
      </c>
      <c r="D7" s="380">
        <f t="shared" ref="D7:D13" si="1">SUM(E7:I7)</f>
        <v>1500000</v>
      </c>
      <c r="E7" s="378">
        <f>1000000*(1+C7)</f>
        <v>1500000</v>
      </c>
      <c r="F7" s="379"/>
      <c r="G7" s="379"/>
      <c r="H7" s="379"/>
      <c r="I7" s="380"/>
      <c r="J7" s="364"/>
    </row>
    <row r="8" spans="1:10">
      <c r="A8" s="353" t="s">
        <v>252</v>
      </c>
      <c r="B8" s="378">
        <f t="shared" si="0"/>
        <v>4535000</v>
      </c>
      <c r="C8" s="390">
        <v>0.5</v>
      </c>
      <c r="D8" s="380">
        <f t="shared" si="1"/>
        <v>6802500</v>
      </c>
      <c r="E8" s="378">
        <f>4535000*(1+C8)</f>
        <v>6802500</v>
      </c>
      <c r="F8" s="379"/>
      <c r="G8" s="379"/>
      <c r="H8" s="379"/>
      <c r="I8" s="380"/>
      <c r="J8" s="364"/>
    </row>
    <row r="9" spans="1:10" ht="13.5" thickBot="1">
      <c r="A9" s="353" t="s">
        <v>251</v>
      </c>
      <c r="B9" s="378">
        <f t="shared" si="0"/>
        <v>1800000</v>
      </c>
      <c r="C9" s="390">
        <v>1</v>
      </c>
      <c r="D9" s="380">
        <f t="shared" si="1"/>
        <v>3600000</v>
      </c>
      <c r="E9" s="378">
        <f>1700000*(1+C9)</f>
        <v>3400000</v>
      </c>
      <c r="F9" s="379"/>
      <c r="G9" s="379">
        <f>60000*(1+C9)</f>
        <v>120000</v>
      </c>
      <c r="H9" s="379"/>
      <c r="I9" s="401">
        <f>40000*(1+C9)</f>
        <v>80000</v>
      </c>
      <c r="J9" s="364"/>
    </row>
    <row r="10" spans="1:10" ht="13.5" thickBot="1">
      <c r="A10" s="360" t="s">
        <v>250</v>
      </c>
      <c r="B10" s="381">
        <f t="shared" si="0"/>
        <v>620000</v>
      </c>
      <c r="C10" s="391">
        <v>0.5</v>
      </c>
      <c r="D10" s="383">
        <f t="shared" si="1"/>
        <v>930000</v>
      </c>
      <c r="E10" s="381">
        <f>565000*(1+C10)</f>
        <v>847500</v>
      </c>
      <c r="F10" s="382"/>
      <c r="G10" s="400">
        <f>55000*(1+C10)</f>
        <v>82500</v>
      </c>
      <c r="H10" s="382"/>
      <c r="I10" s="383"/>
      <c r="J10" s="365" t="s">
        <v>243</v>
      </c>
    </row>
    <row r="11" spans="1:10">
      <c r="A11" s="353" t="s">
        <v>249</v>
      </c>
      <c r="B11" s="378">
        <f t="shared" si="0"/>
        <v>650000</v>
      </c>
      <c r="C11" s="390">
        <v>0.5</v>
      </c>
      <c r="D11" s="380">
        <f t="shared" si="1"/>
        <v>975000</v>
      </c>
      <c r="E11" s="378">
        <f>650000*(1+C10)</f>
        <v>975000</v>
      </c>
      <c r="F11" s="379"/>
      <c r="G11" s="379"/>
      <c r="H11" s="379"/>
      <c r="I11" s="380"/>
      <c r="J11" s="364"/>
    </row>
    <row r="12" spans="1:10">
      <c r="A12" s="353" t="s">
        <v>248</v>
      </c>
      <c r="B12" s="378">
        <f t="shared" si="0"/>
        <v>47000</v>
      </c>
      <c r="C12" s="390">
        <v>1</v>
      </c>
      <c r="D12" s="380">
        <f t="shared" si="1"/>
        <v>94000</v>
      </c>
      <c r="E12" s="378">
        <f>47000*(1+C12)</f>
        <v>94000</v>
      </c>
      <c r="F12" s="379"/>
      <c r="G12" s="379"/>
      <c r="H12" s="379"/>
      <c r="I12" s="380"/>
      <c r="J12" s="364"/>
    </row>
    <row r="13" spans="1:10">
      <c r="A13" s="353" t="s">
        <v>247</v>
      </c>
      <c r="B13" s="378">
        <f t="shared" si="0"/>
        <v>210000</v>
      </c>
      <c r="C13" s="390">
        <v>0.5</v>
      </c>
      <c r="D13" s="380">
        <f t="shared" si="1"/>
        <v>315000</v>
      </c>
      <c r="E13" s="378"/>
      <c r="F13" s="379"/>
      <c r="G13" s="379"/>
      <c r="H13" s="379">
        <f>210000*(1+C13)</f>
        <v>315000</v>
      </c>
      <c r="I13" s="380"/>
      <c r="J13" s="364"/>
    </row>
    <row r="14" spans="1:10">
      <c r="A14" s="355"/>
      <c r="B14" s="378"/>
      <c r="C14" s="390"/>
      <c r="D14" s="380"/>
      <c r="E14" s="378"/>
      <c r="F14" s="379"/>
      <c r="G14" s="379"/>
      <c r="H14" s="379"/>
      <c r="I14" s="380"/>
      <c r="J14" s="363"/>
    </row>
    <row r="15" spans="1:10">
      <c r="A15" s="355" t="s">
        <v>246</v>
      </c>
      <c r="B15" s="378"/>
      <c r="C15" s="390"/>
      <c r="D15" s="380">
        <f>SUM(D7:D14)</f>
        <v>14216500</v>
      </c>
      <c r="E15" s="378">
        <f>SUM(E7:E14)</f>
        <v>13619000</v>
      </c>
      <c r="F15" s="379"/>
      <c r="G15" s="379">
        <f>SUM(G7:G14)</f>
        <v>202500</v>
      </c>
      <c r="H15" s="379">
        <f>SUM(H7:H14)</f>
        <v>315000</v>
      </c>
      <c r="I15" s="380">
        <f>SUM(I7:I14)</f>
        <v>80000</v>
      </c>
      <c r="J15" s="363"/>
    </row>
    <row r="16" spans="1:10" ht="9" customHeight="1" thickBot="1">
      <c r="A16" s="358"/>
      <c r="B16" s="384"/>
      <c r="C16" s="392"/>
      <c r="D16" s="386"/>
      <c r="E16" s="384"/>
      <c r="F16" s="385"/>
      <c r="G16" s="385"/>
      <c r="H16" s="385"/>
      <c r="I16" s="386"/>
      <c r="J16" s="362"/>
    </row>
    <row r="17" spans="1:10" ht="13.5" thickBot="1">
      <c r="A17" s="356" t="s">
        <v>245</v>
      </c>
      <c r="B17" s="378"/>
      <c r="C17" s="390"/>
      <c r="D17" s="380"/>
      <c r="E17" s="378"/>
      <c r="F17" s="379"/>
      <c r="G17" s="379"/>
      <c r="H17" s="379"/>
      <c r="I17" s="380"/>
      <c r="J17" s="363"/>
    </row>
    <row r="18" spans="1:10" ht="13.5" thickBot="1">
      <c r="A18" s="355" t="s">
        <v>244</v>
      </c>
      <c r="B18" s="381"/>
      <c r="C18" s="391"/>
      <c r="D18" s="383">
        <f>SUM(E18:I18)</f>
        <v>2250000</v>
      </c>
      <c r="E18" s="381">
        <v>2250000</v>
      </c>
      <c r="F18" s="382"/>
      <c r="G18" s="382"/>
      <c r="H18" s="382"/>
      <c r="I18" s="383"/>
      <c r="J18" s="365" t="s">
        <v>243</v>
      </c>
    </row>
    <row r="19" spans="1:10">
      <c r="A19" s="355" t="s">
        <v>242</v>
      </c>
      <c r="B19" s="378"/>
      <c r="C19" s="390"/>
      <c r="D19" s="380">
        <f>SUM(E19:I19)</f>
        <v>400000</v>
      </c>
      <c r="E19" s="378">
        <v>400000</v>
      </c>
      <c r="F19" s="379"/>
      <c r="G19" s="379"/>
      <c r="H19" s="379"/>
      <c r="I19" s="380"/>
      <c r="J19" s="363"/>
    </row>
    <row r="20" spans="1:10">
      <c r="A20" s="355" t="s">
        <v>241</v>
      </c>
      <c r="B20" s="378"/>
      <c r="C20" s="390"/>
      <c r="D20" s="380">
        <f>SUM(E20:I20)</f>
        <v>900000</v>
      </c>
      <c r="E20" s="378"/>
      <c r="F20" s="379"/>
      <c r="G20" s="379">
        <v>500000</v>
      </c>
      <c r="H20" s="379">
        <v>400000</v>
      </c>
      <c r="I20" s="380"/>
      <c r="J20" s="363"/>
    </row>
    <row r="21" spans="1:10">
      <c r="A21" s="355" t="s">
        <v>240</v>
      </c>
      <c r="B21" s="378"/>
      <c r="C21" s="390"/>
      <c r="D21" s="380">
        <f>SUM(E21:I21)</f>
        <v>400000</v>
      </c>
      <c r="E21" s="378">
        <v>400000</v>
      </c>
      <c r="F21" s="379"/>
      <c r="G21" s="379"/>
      <c r="H21" s="379"/>
      <c r="I21" s="380"/>
      <c r="J21" s="363"/>
    </row>
    <row r="22" spans="1:10">
      <c r="A22" s="357" t="s">
        <v>239</v>
      </c>
      <c r="B22" s="378"/>
      <c r="C22" s="390"/>
      <c r="D22" s="380">
        <f>SUM(E22:I22)</f>
        <v>520000</v>
      </c>
      <c r="E22" s="378">
        <v>500000</v>
      </c>
      <c r="F22" s="379">
        <v>20000</v>
      </c>
      <c r="G22" s="379"/>
      <c r="H22" s="379"/>
      <c r="I22" s="380"/>
      <c r="J22" s="363"/>
    </row>
    <row r="23" spans="1:10">
      <c r="A23" s="355"/>
      <c r="B23" s="378"/>
      <c r="C23" s="390"/>
      <c r="D23" s="380"/>
      <c r="E23" s="378"/>
      <c r="F23" s="379"/>
      <c r="G23" s="379"/>
      <c r="H23" s="379"/>
      <c r="I23" s="380"/>
      <c r="J23" s="363"/>
    </row>
    <row r="24" spans="1:10">
      <c r="A24" s="355" t="s">
        <v>238</v>
      </c>
      <c r="B24" s="378"/>
      <c r="C24" s="379"/>
      <c r="D24" s="380">
        <f t="shared" ref="D24:I24" si="2">SUM(D15:D23)</f>
        <v>18686500</v>
      </c>
      <c r="E24" s="378">
        <f t="shared" si="2"/>
        <v>17169000</v>
      </c>
      <c r="F24" s="379">
        <f t="shared" si="2"/>
        <v>20000</v>
      </c>
      <c r="G24" s="379">
        <f t="shared" si="2"/>
        <v>702500</v>
      </c>
      <c r="H24" s="379">
        <f t="shared" si="2"/>
        <v>715000</v>
      </c>
      <c r="I24" s="380">
        <f t="shared" si="2"/>
        <v>80000</v>
      </c>
      <c r="J24" s="363"/>
    </row>
    <row r="25" spans="1:10" ht="13.5" thickBot="1">
      <c r="A25" s="358"/>
      <c r="B25" s="384"/>
      <c r="C25" s="392"/>
      <c r="D25" s="386"/>
      <c r="E25" s="384"/>
      <c r="F25" s="385"/>
      <c r="G25" s="385"/>
      <c r="H25" s="385"/>
      <c r="I25" s="386"/>
      <c r="J25" s="362"/>
    </row>
    <row r="26" spans="1:10">
      <c r="A26" s="356" t="s">
        <v>267</v>
      </c>
      <c r="B26" s="378"/>
      <c r="C26" s="390"/>
      <c r="D26" s="380"/>
      <c r="E26" s="378"/>
      <c r="F26" s="379"/>
      <c r="G26" s="379"/>
      <c r="H26" s="379"/>
      <c r="I26" s="380"/>
      <c r="J26" s="363"/>
    </row>
    <row r="27" spans="1:10">
      <c r="A27" s="355" t="s">
        <v>237</v>
      </c>
      <c r="B27" s="378"/>
      <c r="C27" s="390"/>
      <c r="D27" s="380">
        <f>SUM(E27:I27)</f>
        <v>15404000</v>
      </c>
      <c r="E27" s="378">
        <f>E24-E29-E28</f>
        <v>13989000</v>
      </c>
      <c r="F27" s="379"/>
      <c r="G27" s="379">
        <f>G9+G20</f>
        <v>620000</v>
      </c>
      <c r="H27" s="379">
        <f>H13+H20</f>
        <v>715000</v>
      </c>
      <c r="I27" s="380">
        <f>I9</f>
        <v>80000</v>
      </c>
      <c r="J27" s="363"/>
    </row>
    <row r="28" spans="1:10">
      <c r="A28" s="355" t="s">
        <v>236</v>
      </c>
      <c r="B28" s="378"/>
      <c r="C28" s="390"/>
      <c r="D28" s="380">
        <f>SUM(E28:I28)</f>
        <v>2250000</v>
      </c>
      <c r="E28" s="378">
        <f>E18</f>
        <v>2250000</v>
      </c>
      <c r="F28" s="379"/>
      <c r="G28" s="379"/>
      <c r="H28" s="379"/>
      <c r="I28" s="380"/>
      <c r="J28" s="363"/>
    </row>
    <row r="29" spans="1:10">
      <c r="A29" s="355" t="s">
        <v>235</v>
      </c>
      <c r="B29" s="378"/>
      <c r="C29" s="390"/>
      <c r="D29" s="380">
        <f>SUM(E29:I29)</f>
        <v>1012500</v>
      </c>
      <c r="E29" s="378">
        <f>E10+G10</f>
        <v>930000</v>
      </c>
      <c r="F29" s="379"/>
      <c r="G29" s="379">
        <f>G10</f>
        <v>82500</v>
      </c>
      <c r="H29" s="379"/>
      <c r="I29" s="380"/>
      <c r="J29" s="363"/>
    </row>
    <row r="30" spans="1:10">
      <c r="A30" s="357" t="s">
        <v>234</v>
      </c>
      <c r="B30" s="393"/>
      <c r="C30" s="394"/>
      <c r="D30" s="380">
        <f>E22+F22</f>
        <v>520000</v>
      </c>
      <c r="E30" s="378"/>
      <c r="F30" s="379"/>
      <c r="G30" s="379"/>
      <c r="H30" s="379"/>
      <c r="I30" s="380"/>
      <c r="J30" s="363" t="s">
        <v>233</v>
      </c>
    </row>
    <row r="31" spans="1:10">
      <c r="A31" s="355" t="s">
        <v>232</v>
      </c>
      <c r="B31" s="393"/>
      <c r="C31" s="394"/>
      <c r="D31" s="380">
        <f>0.9*E27+0.15*(G27+H27+I27)</f>
        <v>12802350</v>
      </c>
      <c r="E31" s="378"/>
      <c r="F31" s="379"/>
      <c r="G31" s="379"/>
      <c r="H31" s="379"/>
      <c r="I31" s="380"/>
      <c r="J31" s="363" t="s">
        <v>268</v>
      </c>
    </row>
    <row r="32" spans="1:10">
      <c r="A32" s="355" t="s">
        <v>231</v>
      </c>
      <c r="B32" s="378"/>
      <c r="C32" s="390"/>
      <c r="D32" s="380">
        <f>SUM(E32:I32)</f>
        <v>20000</v>
      </c>
      <c r="E32" s="378"/>
      <c r="F32" s="379">
        <f>F24</f>
        <v>20000</v>
      </c>
      <c r="G32" s="379"/>
      <c r="H32" s="379"/>
      <c r="I32" s="380"/>
      <c r="J32" s="363"/>
    </row>
    <row r="33" spans="1:10">
      <c r="A33" s="355" t="s">
        <v>230</v>
      </c>
      <c r="B33" s="378"/>
      <c r="C33" s="390"/>
      <c r="D33" s="380">
        <f>SUM(E33:I33)</f>
        <v>702500</v>
      </c>
      <c r="E33" s="378"/>
      <c r="F33" s="379"/>
      <c r="G33" s="379">
        <f>G24</f>
        <v>702500</v>
      </c>
      <c r="H33" s="379"/>
      <c r="I33" s="380"/>
      <c r="J33" s="363"/>
    </row>
    <row r="34" spans="1:10">
      <c r="A34" s="355" t="s">
        <v>229</v>
      </c>
      <c r="B34" s="378"/>
      <c r="C34" s="390"/>
      <c r="D34" s="380">
        <f>SUM(E34:I34)</f>
        <v>715000</v>
      </c>
      <c r="E34" s="378"/>
      <c r="F34" s="379"/>
      <c r="G34" s="379"/>
      <c r="H34" s="379">
        <f>H24-H10</f>
        <v>715000</v>
      </c>
      <c r="I34" s="380"/>
      <c r="J34" s="363"/>
    </row>
    <row r="35" spans="1:10">
      <c r="A35" s="355" t="s">
        <v>228</v>
      </c>
      <c r="B35" s="378"/>
      <c r="C35" s="390"/>
      <c r="D35" s="380">
        <f>SUM(E35:I35)</f>
        <v>80000</v>
      </c>
      <c r="E35" s="378"/>
      <c r="F35" s="379"/>
      <c r="G35" s="379"/>
      <c r="H35" s="379"/>
      <c r="I35" s="380">
        <f>I24-I10</f>
        <v>80000</v>
      </c>
      <c r="J35" s="363"/>
    </row>
    <row r="36" spans="1:10" ht="13.5" thickBot="1">
      <c r="A36" s="358"/>
      <c r="B36" s="395"/>
      <c r="C36" s="396"/>
      <c r="D36" s="386"/>
      <c r="E36" s="384"/>
      <c r="F36" s="385"/>
      <c r="G36" s="385"/>
      <c r="H36" s="385"/>
      <c r="I36" s="386"/>
      <c r="J36" s="362"/>
    </row>
    <row r="37" spans="1:10">
      <c r="C37" s="350"/>
    </row>
    <row r="38" spans="1:10">
      <c r="C38" s="350"/>
    </row>
  </sheetData>
  <mergeCells count="2">
    <mergeCell ref="A1:E1"/>
    <mergeCell ref="C4:C5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13</vt:i4>
      </vt:variant>
      <vt:variant>
        <vt:lpstr>Benannte Bereiche</vt:lpstr>
      </vt:variant>
      <vt:variant>
        <vt:i4>1</vt:i4>
      </vt:variant>
    </vt:vector>
  </HeadingPairs>
  <TitlesOfParts>
    <vt:vector size="14" baseType="lpstr">
      <vt:lpstr> </vt:lpstr>
      <vt:lpstr>LB Ingenieurbauwerke ASB</vt:lpstr>
      <vt:lpstr>LB Ingenieurbauwerke UGL</vt:lpstr>
      <vt:lpstr>LB Ingenieurbauwerke WKA</vt:lpstr>
      <vt:lpstr>LB Objektplanung Gebäude  </vt:lpstr>
      <vt:lpstr>LB Tragwerksplanung</vt:lpstr>
      <vt:lpstr>LB Technische Ausrüstung AG 1</vt:lpstr>
      <vt:lpstr>LB Technische Ausrüstung AG 4</vt:lpstr>
      <vt:lpstr>LB Technische Ausrüstung AG 5</vt:lpstr>
      <vt:lpstr>LB Technische Ausrüstung AG 6</vt:lpstr>
      <vt:lpstr>Aufgliederung Bes. Leistungen</vt:lpstr>
      <vt:lpstr>Honorarzusammenstellung</vt:lpstr>
      <vt:lpstr>anrechenbare Kosten</vt:lpstr>
      <vt:lpstr>Honorarzusammenstellung!Druckbereich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Braune, Andreas - LTV OE</dc:creator>
  <cp:lastModifiedBy>Israel, Antje - LTV FMZ</cp:lastModifiedBy>
  <cp:lastPrinted>2025-07-08T09:44:58Z</cp:lastPrinted>
  <dcterms:created xsi:type="dcterms:W3CDTF">2014-01-29T07:11:14Z</dcterms:created>
  <dcterms:modified xsi:type="dcterms:W3CDTF">2025-08-12T13:51:14Z</dcterms:modified>
</cp:coreProperties>
</file>